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OC_GEOCI_GEMOC\OC-GEMOC\PAULO VICTOR\CENTRO AQUATICO AUTODROMO\REV02\8 - CRONOGRAMA FISICO - FINANCEIRO E EVENTOGRAMA\"/>
    </mc:Choice>
  </mc:AlternateContent>
  <xr:revisionPtr revIDLastSave="0" documentId="13_ncr:1_{0C1CE14A-85F4-4B31-9F82-592AE27ED9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ronograma físico-financeiro" sheetId="1" r:id="rId1"/>
    <sheet name="Eventograma" sheetId="2" r:id="rId2"/>
  </sheets>
  <definedNames>
    <definedName name="_xlnm.Print_Area" localSheetId="0">'Cronograma físico-financeiro'!$A$1:$K$225</definedName>
    <definedName name="_xlnm.Print_Area" localSheetId="1">Eventograma!$A$1:$AH$215</definedName>
    <definedName name="_xlnm.Print_Titles" localSheetId="0">'Cronograma físico-financeiro'!$1:$7</definedName>
    <definedName name="_xlnm.Print_Titles" localSheetId="1">Eventograma!$1:$7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6" i="1" l="1"/>
  <c r="C218" i="1"/>
  <c r="M220" i="1" l="1"/>
  <c r="Z41" i="2"/>
  <c r="Y41" i="2"/>
  <c r="X41" i="2"/>
  <c r="W41" i="2"/>
  <c r="V41" i="2"/>
  <c r="U41" i="2"/>
  <c r="T41" i="2"/>
  <c r="S41" i="2"/>
  <c r="V38" i="2"/>
  <c r="U38" i="2"/>
  <c r="T38" i="2"/>
  <c r="S38" i="2"/>
  <c r="R38" i="2"/>
  <c r="Q38" i="2"/>
  <c r="P38" i="2"/>
  <c r="O38" i="2"/>
  <c r="L41" i="1"/>
  <c r="M41" i="1" s="1"/>
  <c r="L38" i="1"/>
  <c r="M38" i="1" s="1"/>
  <c r="I39" i="1"/>
  <c r="H39" i="1"/>
  <c r="L39" i="1" s="1"/>
  <c r="M39" i="1" s="1"/>
  <c r="H36" i="1"/>
  <c r="G36" i="1"/>
  <c r="L36" i="1" l="1"/>
  <c r="M36" i="1" s="1"/>
  <c r="AI38" i="2"/>
  <c r="AI41" i="2"/>
  <c r="T11" i="2"/>
  <c r="T14" i="2"/>
  <c r="T26" i="2"/>
  <c r="T32" i="2"/>
  <c r="T50" i="2"/>
  <c r="T53" i="2"/>
  <c r="T59" i="2"/>
  <c r="T81" i="2"/>
  <c r="T78" i="2"/>
  <c r="T72" i="2"/>
  <c r="T75" i="2"/>
  <c r="T87" i="2"/>
  <c r="T102" i="2"/>
  <c r="T130" i="2"/>
  <c r="T133" i="2"/>
  <c r="T136" i="2"/>
  <c r="T142" i="2"/>
  <c r="T157" i="2"/>
  <c r="T169" i="2"/>
  <c r="T191" i="2"/>
  <c r="T188" i="2"/>
  <c r="T203" i="2"/>
  <c r="T194" i="2"/>
  <c r="T29" i="2"/>
  <c r="T47" i="2"/>
  <c r="AH215" i="2"/>
  <c r="AG215" i="2"/>
  <c r="AF215" i="2"/>
  <c r="AE215" i="2"/>
  <c r="AD215" i="2"/>
  <c r="AC215" i="2"/>
  <c r="AB215" i="2"/>
  <c r="AA215" i="2"/>
  <c r="AH212" i="2"/>
  <c r="AG212" i="2"/>
  <c r="AF212" i="2"/>
  <c r="AE212" i="2"/>
  <c r="AD212" i="2"/>
  <c r="AC212" i="2"/>
  <c r="AB212" i="2"/>
  <c r="AA212" i="2"/>
  <c r="AD209" i="2"/>
  <c r="AC209" i="2"/>
  <c r="AB209" i="2"/>
  <c r="AA209" i="2"/>
  <c r="AD206" i="2"/>
  <c r="AC206" i="2"/>
  <c r="AB206" i="2"/>
  <c r="AA206" i="2"/>
  <c r="Z206" i="2"/>
  <c r="Y206" i="2"/>
  <c r="X206" i="2"/>
  <c r="W206" i="2"/>
  <c r="AD203" i="2"/>
  <c r="AC203" i="2"/>
  <c r="AB203" i="2"/>
  <c r="AA203" i="2"/>
  <c r="Z203" i="2"/>
  <c r="Y203" i="2"/>
  <c r="X203" i="2"/>
  <c r="W203" i="2"/>
  <c r="V203" i="2"/>
  <c r="U203" i="2"/>
  <c r="S203" i="2"/>
  <c r="AD200" i="2"/>
  <c r="AC200" i="2"/>
  <c r="AB200" i="2"/>
  <c r="AA200" i="2"/>
  <c r="Z197" i="2"/>
  <c r="Y197" i="2"/>
  <c r="X197" i="2"/>
  <c r="W197" i="2"/>
  <c r="Z194" i="2"/>
  <c r="Y194" i="2"/>
  <c r="X194" i="2"/>
  <c r="W194" i="2"/>
  <c r="V194" i="2"/>
  <c r="U194" i="2"/>
  <c r="S194" i="2"/>
  <c r="R194" i="2"/>
  <c r="Q194" i="2"/>
  <c r="P194" i="2"/>
  <c r="O194" i="2"/>
  <c r="AH191" i="2"/>
  <c r="AG191" i="2"/>
  <c r="AF191" i="2"/>
  <c r="AE191" i="2"/>
  <c r="AD191" i="2"/>
  <c r="AC191" i="2"/>
  <c r="AB191" i="2"/>
  <c r="AA191" i="2"/>
  <c r="Z191" i="2"/>
  <c r="Y191" i="2"/>
  <c r="X191" i="2"/>
  <c r="W191" i="2"/>
  <c r="V191" i="2"/>
  <c r="U191" i="2"/>
  <c r="S191" i="2"/>
  <c r="R191" i="2"/>
  <c r="Q191" i="2"/>
  <c r="P191" i="2"/>
  <c r="O191" i="2"/>
  <c r="N191" i="2"/>
  <c r="M191" i="2"/>
  <c r="L191" i="2"/>
  <c r="K191" i="2"/>
  <c r="AH188" i="2"/>
  <c r="AG188" i="2"/>
  <c r="AF188" i="2"/>
  <c r="AE188" i="2"/>
  <c r="AD188" i="2"/>
  <c r="AC188" i="2"/>
  <c r="AB188" i="2"/>
  <c r="AA188" i="2"/>
  <c r="Z188" i="2"/>
  <c r="Y188" i="2"/>
  <c r="X188" i="2"/>
  <c r="W188" i="2"/>
  <c r="V188" i="2"/>
  <c r="U188" i="2"/>
  <c r="S188" i="2"/>
  <c r="R188" i="2"/>
  <c r="Q188" i="2"/>
  <c r="P188" i="2"/>
  <c r="O188" i="2"/>
  <c r="N188" i="2"/>
  <c r="M188" i="2"/>
  <c r="L188" i="2"/>
  <c r="K188" i="2"/>
  <c r="R185" i="2"/>
  <c r="Q185" i="2"/>
  <c r="P185" i="2"/>
  <c r="O185" i="2"/>
  <c r="N185" i="2"/>
  <c r="M185" i="2"/>
  <c r="L185" i="2"/>
  <c r="K185" i="2"/>
  <c r="N182" i="2"/>
  <c r="M182" i="2"/>
  <c r="L182" i="2"/>
  <c r="K182" i="2"/>
  <c r="N179" i="2"/>
  <c r="M179" i="2"/>
  <c r="L179" i="2"/>
  <c r="K179" i="2"/>
  <c r="AH175" i="2"/>
  <c r="AG175" i="2"/>
  <c r="AF175" i="2"/>
  <c r="AE175" i="2"/>
  <c r="AD175" i="2"/>
  <c r="AC175" i="2"/>
  <c r="AB175" i="2"/>
  <c r="AA175" i="2"/>
  <c r="AH172" i="2"/>
  <c r="AG172" i="2"/>
  <c r="AF172" i="2"/>
  <c r="AE172" i="2"/>
  <c r="AD172" i="2"/>
  <c r="AC172" i="2"/>
  <c r="AB172" i="2"/>
  <c r="AA172" i="2"/>
  <c r="V169" i="2"/>
  <c r="U169" i="2"/>
  <c r="S169" i="2"/>
  <c r="AD166" i="2"/>
  <c r="AC166" i="2"/>
  <c r="AB166" i="2"/>
  <c r="AA166" i="2"/>
  <c r="AD163" i="2"/>
  <c r="AC163" i="2"/>
  <c r="AB163" i="2"/>
  <c r="AA163" i="2"/>
  <c r="Z163" i="2"/>
  <c r="Y163" i="2"/>
  <c r="X163" i="2"/>
  <c r="W163" i="2"/>
  <c r="AD160" i="2"/>
  <c r="AC160" i="2"/>
  <c r="AB160" i="2"/>
  <c r="AA160" i="2"/>
  <c r="Z160" i="2"/>
  <c r="Y160" i="2"/>
  <c r="X160" i="2"/>
  <c r="W160" i="2"/>
  <c r="Z157" i="2"/>
  <c r="Y157" i="2"/>
  <c r="X157" i="2"/>
  <c r="W157" i="2"/>
  <c r="V157" i="2"/>
  <c r="U157" i="2"/>
  <c r="S157" i="2"/>
  <c r="AD154" i="2"/>
  <c r="AC154" i="2"/>
  <c r="AB154" i="2"/>
  <c r="AA154" i="2"/>
  <c r="AD151" i="2"/>
  <c r="AC151" i="2"/>
  <c r="AB151" i="2"/>
  <c r="AA151" i="2"/>
  <c r="AD148" i="2"/>
  <c r="AC148" i="2"/>
  <c r="AB148" i="2"/>
  <c r="AA148" i="2"/>
  <c r="Z145" i="2"/>
  <c r="Y145" i="2"/>
  <c r="X145" i="2"/>
  <c r="W145" i="2"/>
  <c r="V142" i="2"/>
  <c r="U142" i="2"/>
  <c r="S142" i="2"/>
  <c r="Z139" i="2"/>
  <c r="Y139" i="2"/>
  <c r="X139" i="2"/>
  <c r="W139" i="2"/>
  <c r="Z136" i="2"/>
  <c r="Y136" i="2"/>
  <c r="X136" i="2"/>
  <c r="W136" i="2"/>
  <c r="V136" i="2"/>
  <c r="U136" i="2"/>
  <c r="S136" i="2"/>
  <c r="R136" i="2"/>
  <c r="Q136" i="2"/>
  <c r="P136" i="2"/>
  <c r="O136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S133" i="2"/>
  <c r="R133" i="2"/>
  <c r="Q133" i="2"/>
  <c r="P133" i="2"/>
  <c r="O133" i="2"/>
  <c r="N133" i="2"/>
  <c r="M133" i="2"/>
  <c r="L133" i="2"/>
  <c r="K133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S130" i="2"/>
  <c r="R130" i="2"/>
  <c r="Q130" i="2"/>
  <c r="P130" i="2"/>
  <c r="O130" i="2"/>
  <c r="N130" i="2"/>
  <c r="M130" i="2"/>
  <c r="L130" i="2"/>
  <c r="K130" i="2"/>
  <c r="R127" i="2"/>
  <c r="Q127" i="2"/>
  <c r="P127" i="2"/>
  <c r="O127" i="2"/>
  <c r="N127" i="2"/>
  <c r="M127" i="2"/>
  <c r="L127" i="2"/>
  <c r="K127" i="2"/>
  <c r="N124" i="2"/>
  <c r="M124" i="2"/>
  <c r="L124" i="2"/>
  <c r="K124" i="2"/>
  <c r="N121" i="2"/>
  <c r="M121" i="2"/>
  <c r="L121" i="2"/>
  <c r="K121" i="2"/>
  <c r="AH117" i="2"/>
  <c r="AG117" i="2"/>
  <c r="AF117" i="2"/>
  <c r="AE117" i="2"/>
  <c r="AD117" i="2"/>
  <c r="AC117" i="2"/>
  <c r="AB117" i="2"/>
  <c r="AA117" i="2"/>
  <c r="AH114" i="2"/>
  <c r="AG114" i="2"/>
  <c r="AF114" i="2"/>
  <c r="AE114" i="2"/>
  <c r="AD114" i="2"/>
  <c r="AC114" i="2"/>
  <c r="AB114" i="2"/>
  <c r="AA114" i="2"/>
  <c r="AD111" i="2"/>
  <c r="AC111" i="2"/>
  <c r="AB111" i="2"/>
  <c r="AA111" i="2"/>
  <c r="AD108" i="2"/>
  <c r="AC108" i="2"/>
  <c r="AB108" i="2"/>
  <c r="AA108" i="2"/>
  <c r="Z108" i="2"/>
  <c r="Y108" i="2"/>
  <c r="X108" i="2"/>
  <c r="W108" i="2"/>
  <c r="AD105" i="2"/>
  <c r="AC105" i="2"/>
  <c r="AB105" i="2"/>
  <c r="AA105" i="2"/>
  <c r="Z105" i="2"/>
  <c r="Y105" i="2"/>
  <c r="X105" i="2"/>
  <c r="W105" i="2"/>
  <c r="Z102" i="2"/>
  <c r="Y102" i="2"/>
  <c r="X102" i="2"/>
  <c r="W102" i="2"/>
  <c r="V102" i="2"/>
  <c r="U102" i="2"/>
  <c r="S102" i="2"/>
  <c r="AD99" i="2"/>
  <c r="AC99" i="2"/>
  <c r="AB99" i="2"/>
  <c r="AA99" i="2"/>
  <c r="AD96" i="2"/>
  <c r="AC96" i="2"/>
  <c r="AB96" i="2"/>
  <c r="AA96" i="2"/>
  <c r="AD93" i="2"/>
  <c r="AC93" i="2"/>
  <c r="AB93" i="2"/>
  <c r="AA93" i="2"/>
  <c r="Z90" i="2"/>
  <c r="Y90" i="2"/>
  <c r="X90" i="2"/>
  <c r="W90" i="2"/>
  <c r="V87" i="2"/>
  <c r="U87" i="2"/>
  <c r="S87" i="2"/>
  <c r="Z84" i="2"/>
  <c r="Y84" i="2"/>
  <c r="X84" i="2"/>
  <c r="W84" i="2"/>
  <c r="Z81" i="2"/>
  <c r="Y81" i="2"/>
  <c r="X81" i="2"/>
  <c r="W81" i="2"/>
  <c r="V81" i="2"/>
  <c r="U81" i="2"/>
  <c r="S81" i="2"/>
  <c r="R81" i="2"/>
  <c r="Q81" i="2"/>
  <c r="P81" i="2"/>
  <c r="O81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S78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S75" i="2"/>
  <c r="R75" i="2"/>
  <c r="Q75" i="2"/>
  <c r="P75" i="2"/>
  <c r="O75" i="2"/>
  <c r="N75" i="2"/>
  <c r="M75" i="2"/>
  <c r="L75" i="2"/>
  <c r="K75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S72" i="2"/>
  <c r="R72" i="2"/>
  <c r="Q72" i="2"/>
  <c r="P72" i="2"/>
  <c r="O72" i="2"/>
  <c r="N72" i="2"/>
  <c r="M72" i="2"/>
  <c r="L72" i="2"/>
  <c r="K72" i="2"/>
  <c r="R69" i="2"/>
  <c r="Q69" i="2"/>
  <c r="P69" i="2"/>
  <c r="O69" i="2"/>
  <c r="N69" i="2"/>
  <c r="M69" i="2"/>
  <c r="L69" i="2"/>
  <c r="K69" i="2"/>
  <c r="N66" i="2"/>
  <c r="M66" i="2"/>
  <c r="L66" i="2"/>
  <c r="K66" i="2"/>
  <c r="N63" i="2"/>
  <c r="M63" i="2"/>
  <c r="L63" i="2"/>
  <c r="K63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H56" i="2"/>
  <c r="AG56" i="2"/>
  <c r="AF56" i="2"/>
  <c r="AE56" i="2"/>
  <c r="AD56" i="2"/>
  <c r="AC56" i="2"/>
  <c r="AB56" i="2"/>
  <c r="AA56" i="2"/>
  <c r="Z56" i="2"/>
  <c r="Y56" i="2"/>
  <c r="X56" i="2"/>
  <c r="W56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D50" i="2"/>
  <c r="AC50" i="2"/>
  <c r="AB50" i="2"/>
  <c r="AA50" i="2"/>
  <c r="Z50" i="2"/>
  <c r="Y50" i="2"/>
  <c r="X50" i="2"/>
  <c r="W50" i="2"/>
  <c r="V50" i="2"/>
  <c r="U50" i="2"/>
  <c r="S50" i="2"/>
  <c r="R50" i="2"/>
  <c r="Q50" i="2"/>
  <c r="P50" i="2"/>
  <c r="O50" i="2"/>
  <c r="Z47" i="2"/>
  <c r="Y47" i="2"/>
  <c r="X47" i="2"/>
  <c r="W47" i="2"/>
  <c r="V47" i="2"/>
  <c r="U47" i="2"/>
  <c r="S47" i="2"/>
  <c r="AD44" i="2"/>
  <c r="AC44" i="2"/>
  <c r="AB44" i="2"/>
  <c r="AA44" i="2"/>
  <c r="Z44" i="2"/>
  <c r="Y44" i="2"/>
  <c r="X44" i="2"/>
  <c r="W44" i="2"/>
  <c r="R35" i="2"/>
  <c r="Q35" i="2"/>
  <c r="P35" i="2"/>
  <c r="O35" i="2"/>
  <c r="N35" i="2"/>
  <c r="M35" i="2"/>
  <c r="L35" i="2"/>
  <c r="K35" i="2"/>
  <c r="V32" i="2"/>
  <c r="U32" i="2"/>
  <c r="S32" i="2"/>
  <c r="R32" i="2"/>
  <c r="Q32" i="2"/>
  <c r="P32" i="2"/>
  <c r="O32" i="2"/>
  <c r="N32" i="2"/>
  <c r="M32" i="2"/>
  <c r="L32" i="2"/>
  <c r="K32" i="2"/>
  <c r="Z29" i="2"/>
  <c r="Y29" i="2"/>
  <c r="X29" i="2"/>
  <c r="W29" i="2"/>
  <c r="V29" i="2"/>
  <c r="U29" i="2"/>
  <c r="S29" i="2"/>
  <c r="R29" i="2"/>
  <c r="Q29" i="2"/>
  <c r="P29" i="2"/>
  <c r="O29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S26" i="2"/>
  <c r="R26" i="2"/>
  <c r="Q26" i="2"/>
  <c r="P26" i="2"/>
  <c r="O26" i="2"/>
  <c r="N26" i="2"/>
  <c r="M26" i="2"/>
  <c r="L26" i="2"/>
  <c r="K26" i="2"/>
  <c r="R23" i="2"/>
  <c r="Q23" i="2"/>
  <c r="P23" i="2"/>
  <c r="O23" i="2"/>
  <c r="N23" i="2"/>
  <c r="M23" i="2"/>
  <c r="L23" i="2"/>
  <c r="K23" i="2"/>
  <c r="R20" i="2"/>
  <c r="Q20" i="2"/>
  <c r="P20" i="2"/>
  <c r="O20" i="2"/>
  <c r="N20" i="2"/>
  <c r="M20" i="2"/>
  <c r="L20" i="2"/>
  <c r="K20" i="2"/>
  <c r="J17" i="2"/>
  <c r="I17" i="2"/>
  <c r="H17" i="2"/>
  <c r="G17" i="2"/>
  <c r="F17" i="2"/>
  <c r="E17" i="2"/>
  <c r="D17" i="2"/>
  <c r="C17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AI145" i="2" l="1"/>
  <c r="AI66" i="2"/>
  <c r="AI84" i="2"/>
  <c r="AI206" i="2"/>
  <c r="AI114" i="2"/>
  <c r="AI127" i="2"/>
  <c r="AI154" i="2"/>
  <c r="AI20" i="2"/>
  <c r="AI50" i="2"/>
  <c r="AI69" i="2"/>
  <c r="AI105" i="2"/>
  <c r="AI148" i="2"/>
  <c r="AI90" i="2"/>
  <c r="AI182" i="2"/>
  <c r="AI209" i="2"/>
  <c r="AI47" i="2"/>
  <c r="AI169" i="2"/>
  <c r="AI172" i="2"/>
  <c r="AI212" i="2"/>
  <c r="AI17" i="2"/>
  <c r="AI35" i="2"/>
  <c r="AI81" i="2"/>
  <c r="AI160" i="2"/>
  <c r="AI203" i="2"/>
  <c r="AI29" i="2"/>
  <c r="AI53" i="2"/>
  <c r="AI59" i="2"/>
  <c r="AI72" i="2"/>
  <c r="AI96" i="2"/>
  <c r="AI108" i="2"/>
  <c r="AI185" i="2"/>
  <c r="AI26" i="2"/>
  <c r="AI87" i="2"/>
  <c r="AI179" i="2"/>
  <c r="AI166" i="2"/>
  <c r="AI197" i="2"/>
  <c r="AI121" i="2"/>
  <c r="AI157" i="2"/>
  <c r="AI194" i="2"/>
  <c r="AI99" i="2"/>
  <c r="AI139" i="2"/>
  <c r="AI191" i="2"/>
  <c r="AI63" i="2"/>
  <c r="AI136" i="2"/>
  <c r="AI175" i="2"/>
  <c r="AI188" i="2"/>
  <c r="AI215" i="2"/>
  <c r="AI44" i="2"/>
  <c r="AI133" i="2"/>
  <c r="AI163" i="2"/>
  <c r="AI200" i="2"/>
  <c r="AI32" i="2"/>
  <c r="AI56" i="2"/>
  <c r="AI78" i="2"/>
  <c r="AI111" i="2"/>
  <c r="AI117" i="2"/>
  <c r="AI124" i="2"/>
  <c r="AI130" i="2"/>
  <c r="AI151" i="2"/>
  <c r="AI75" i="2"/>
  <c r="AI93" i="2"/>
  <c r="AI102" i="2"/>
  <c r="AI142" i="2"/>
  <c r="AI23" i="2"/>
  <c r="H167" i="1"/>
  <c r="L167" i="1" s="1"/>
  <c r="M167" i="1" s="1"/>
  <c r="L169" i="1"/>
  <c r="M169" i="1" s="1"/>
  <c r="L215" i="1"/>
  <c r="M215" i="1" s="1"/>
  <c r="K213" i="1"/>
  <c r="J213" i="1"/>
  <c r="L212" i="1"/>
  <c r="M212" i="1" s="1"/>
  <c r="K210" i="1"/>
  <c r="J210" i="1"/>
  <c r="L209" i="1"/>
  <c r="M209" i="1" s="1"/>
  <c r="J207" i="1"/>
  <c r="L207" i="1" s="1"/>
  <c r="M207" i="1" s="1"/>
  <c r="L206" i="1"/>
  <c r="M206" i="1" s="1"/>
  <c r="J204" i="1"/>
  <c r="I204" i="1"/>
  <c r="L203" i="1"/>
  <c r="M203" i="1" s="1"/>
  <c r="I201" i="1"/>
  <c r="H201" i="1"/>
  <c r="L200" i="1"/>
  <c r="M200" i="1" s="1"/>
  <c r="J198" i="1"/>
  <c r="L198" i="1" s="1"/>
  <c r="M198" i="1" s="1"/>
  <c r="L197" i="1"/>
  <c r="M197" i="1" s="1"/>
  <c r="I195" i="1"/>
  <c r="L195" i="1" s="1"/>
  <c r="M195" i="1" s="1"/>
  <c r="L194" i="1"/>
  <c r="M194" i="1" s="1"/>
  <c r="I192" i="1"/>
  <c r="H192" i="1"/>
  <c r="G192" i="1"/>
  <c r="L191" i="1"/>
  <c r="M191" i="1" s="1"/>
  <c r="K189" i="1"/>
  <c r="J189" i="1"/>
  <c r="I189" i="1"/>
  <c r="H189" i="1"/>
  <c r="G189" i="1"/>
  <c r="F189" i="1"/>
  <c r="L188" i="1"/>
  <c r="M188" i="1" s="1"/>
  <c r="K186" i="1"/>
  <c r="J186" i="1"/>
  <c r="I186" i="1"/>
  <c r="H186" i="1"/>
  <c r="G186" i="1"/>
  <c r="F186" i="1"/>
  <c r="L185" i="1"/>
  <c r="M185" i="1" s="1"/>
  <c r="G183" i="1"/>
  <c r="F183" i="1"/>
  <c r="L182" i="1"/>
  <c r="M182" i="1" s="1"/>
  <c r="F180" i="1"/>
  <c r="L180" i="1" s="1"/>
  <c r="M180" i="1" s="1"/>
  <c r="L179" i="1"/>
  <c r="M179" i="1" s="1"/>
  <c r="F177" i="1"/>
  <c r="L177" i="1" s="1"/>
  <c r="M177" i="1" s="1"/>
  <c r="L175" i="1"/>
  <c r="M175" i="1" s="1"/>
  <c r="K173" i="1"/>
  <c r="J173" i="1"/>
  <c r="L172" i="1"/>
  <c r="M172" i="1" s="1"/>
  <c r="K170" i="1"/>
  <c r="J170" i="1"/>
  <c r="L166" i="1"/>
  <c r="M166" i="1" s="1"/>
  <c r="J164" i="1"/>
  <c r="L164" i="1" s="1"/>
  <c r="M164" i="1" s="1"/>
  <c r="L163" i="1"/>
  <c r="M163" i="1" s="1"/>
  <c r="J161" i="1"/>
  <c r="I161" i="1"/>
  <c r="L160" i="1"/>
  <c r="M160" i="1" s="1"/>
  <c r="J158" i="1"/>
  <c r="I158" i="1"/>
  <c r="L157" i="1"/>
  <c r="M157" i="1" s="1"/>
  <c r="I155" i="1"/>
  <c r="H155" i="1"/>
  <c r="L154" i="1"/>
  <c r="M154" i="1" s="1"/>
  <c r="J152" i="1"/>
  <c r="L152" i="1" s="1"/>
  <c r="M152" i="1" s="1"/>
  <c r="L151" i="1"/>
  <c r="M151" i="1" s="1"/>
  <c r="J149" i="1"/>
  <c r="L149" i="1" s="1"/>
  <c r="M149" i="1" s="1"/>
  <c r="L148" i="1"/>
  <c r="M148" i="1" s="1"/>
  <c r="J146" i="1"/>
  <c r="L146" i="1" s="1"/>
  <c r="M146" i="1" s="1"/>
  <c r="L145" i="1"/>
  <c r="M145" i="1" s="1"/>
  <c r="I143" i="1"/>
  <c r="L143" i="1" s="1"/>
  <c r="M143" i="1" s="1"/>
  <c r="L142" i="1"/>
  <c r="M142" i="1" s="1"/>
  <c r="H140" i="1"/>
  <c r="L140" i="1" s="1"/>
  <c r="M140" i="1" s="1"/>
  <c r="L139" i="1"/>
  <c r="M139" i="1" s="1"/>
  <c r="I137" i="1"/>
  <c r="L137" i="1" s="1"/>
  <c r="M137" i="1" s="1"/>
  <c r="L136" i="1"/>
  <c r="M136" i="1" s="1"/>
  <c r="I134" i="1"/>
  <c r="H134" i="1"/>
  <c r="G134" i="1"/>
  <c r="L133" i="1"/>
  <c r="M133" i="1" s="1"/>
  <c r="K131" i="1"/>
  <c r="J131" i="1"/>
  <c r="I131" i="1"/>
  <c r="H131" i="1"/>
  <c r="G131" i="1"/>
  <c r="F131" i="1"/>
  <c r="L130" i="1"/>
  <c r="M130" i="1" s="1"/>
  <c r="K128" i="1"/>
  <c r="J128" i="1"/>
  <c r="I128" i="1"/>
  <c r="H128" i="1"/>
  <c r="G128" i="1"/>
  <c r="F128" i="1"/>
  <c r="L127" i="1"/>
  <c r="M127" i="1" s="1"/>
  <c r="G125" i="1"/>
  <c r="F125" i="1"/>
  <c r="L124" i="1"/>
  <c r="M124" i="1" s="1"/>
  <c r="F122" i="1"/>
  <c r="L122" i="1" s="1"/>
  <c r="M122" i="1" s="1"/>
  <c r="L121" i="1"/>
  <c r="M121" i="1" s="1"/>
  <c r="F119" i="1"/>
  <c r="L119" i="1" s="1"/>
  <c r="M119" i="1" s="1"/>
  <c r="L63" i="1"/>
  <c r="M63" i="1" s="1"/>
  <c r="F61" i="1"/>
  <c r="L61" i="1" s="1"/>
  <c r="M61" i="1" s="1"/>
  <c r="J103" i="1"/>
  <c r="J97" i="1"/>
  <c r="I79" i="1"/>
  <c r="L213" i="1" l="1"/>
  <c r="M213" i="1" s="1"/>
  <c r="L210" i="1"/>
  <c r="M210" i="1" s="1"/>
  <c r="L173" i="1"/>
  <c r="M173" i="1" s="1"/>
  <c r="L155" i="1"/>
  <c r="M155" i="1" s="1"/>
  <c r="L186" i="1"/>
  <c r="M186" i="1" s="1"/>
  <c r="L158" i="1"/>
  <c r="M158" i="1" s="1"/>
  <c r="L201" i="1"/>
  <c r="M201" i="1" s="1"/>
  <c r="L125" i="1"/>
  <c r="M125" i="1" s="1"/>
  <c r="L161" i="1"/>
  <c r="M161" i="1" s="1"/>
  <c r="L183" i="1"/>
  <c r="M183" i="1" s="1"/>
  <c r="L204" i="1"/>
  <c r="M204" i="1" s="1"/>
  <c r="L131" i="1"/>
  <c r="M131" i="1" s="1"/>
  <c r="L134" i="1"/>
  <c r="M134" i="1" s="1"/>
  <c r="L189" i="1"/>
  <c r="M189" i="1" s="1"/>
  <c r="L192" i="1"/>
  <c r="M192" i="1" s="1"/>
  <c r="L170" i="1"/>
  <c r="M170" i="1" s="1"/>
  <c r="L128" i="1"/>
  <c r="M128" i="1" s="1"/>
  <c r="L78" i="1" l="1"/>
  <c r="M78" i="1" s="1"/>
  <c r="K115" i="1"/>
  <c r="J115" i="1"/>
  <c r="K112" i="1"/>
  <c r="J112" i="1"/>
  <c r="J109" i="1"/>
  <c r="L109" i="1" s="1"/>
  <c r="M109" i="1" s="1"/>
  <c r="J106" i="1"/>
  <c r="I106" i="1"/>
  <c r="I103" i="1"/>
  <c r="L103" i="1" s="1"/>
  <c r="M103" i="1" s="1"/>
  <c r="I100" i="1"/>
  <c r="H100" i="1"/>
  <c r="L97" i="1"/>
  <c r="M97" i="1" s="1"/>
  <c r="J94" i="1"/>
  <c r="L94" i="1" s="1"/>
  <c r="M94" i="1" s="1"/>
  <c r="J91" i="1"/>
  <c r="L91" i="1" s="1"/>
  <c r="M91" i="1" s="1"/>
  <c r="I88" i="1"/>
  <c r="L88" i="1" s="1"/>
  <c r="M88" i="1" s="1"/>
  <c r="H85" i="1"/>
  <c r="L85" i="1" s="1"/>
  <c r="M85" i="1" s="1"/>
  <c r="I82" i="1"/>
  <c r="H79" i="1"/>
  <c r="G79" i="1"/>
  <c r="L117" i="1"/>
  <c r="M117" i="1" s="1"/>
  <c r="L114" i="1"/>
  <c r="M114" i="1" s="1"/>
  <c r="L111" i="1"/>
  <c r="M111" i="1" s="1"/>
  <c r="L108" i="1"/>
  <c r="M108" i="1" s="1"/>
  <c r="L105" i="1"/>
  <c r="M105" i="1" s="1"/>
  <c r="L93" i="1"/>
  <c r="M93" i="1" s="1"/>
  <c r="L90" i="1"/>
  <c r="M90" i="1" s="1"/>
  <c r="L87" i="1"/>
  <c r="M87" i="1" s="1"/>
  <c r="K76" i="1"/>
  <c r="J76" i="1"/>
  <c r="I76" i="1"/>
  <c r="H76" i="1"/>
  <c r="H73" i="1"/>
  <c r="I73" i="1"/>
  <c r="J73" i="1"/>
  <c r="K73" i="1"/>
  <c r="H70" i="1"/>
  <c r="I70" i="1"/>
  <c r="J70" i="1"/>
  <c r="K70" i="1"/>
  <c r="G73" i="1"/>
  <c r="F73" i="1"/>
  <c r="G70" i="1"/>
  <c r="F70" i="1"/>
  <c r="L102" i="1"/>
  <c r="M102" i="1" s="1"/>
  <c r="L99" i="1"/>
  <c r="M99" i="1" s="1"/>
  <c r="L96" i="1"/>
  <c r="M96" i="1" s="1"/>
  <c r="L84" i="1"/>
  <c r="M84" i="1" s="1"/>
  <c r="L81" i="1"/>
  <c r="M81" i="1" s="1"/>
  <c r="L75" i="1"/>
  <c r="M75" i="1" s="1"/>
  <c r="L72" i="1"/>
  <c r="M72" i="1" s="1"/>
  <c r="L69" i="1"/>
  <c r="M69" i="1" s="1"/>
  <c r="L66" i="1"/>
  <c r="M66" i="1" s="1"/>
  <c r="G67" i="1"/>
  <c r="F67" i="1"/>
  <c r="F64" i="1"/>
  <c r="L64" i="1" s="1"/>
  <c r="M64" i="1" s="1"/>
  <c r="L106" i="1" l="1"/>
  <c r="M106" i="1" s="1"/>
  <c r="L82" i="1"/>
  <c r="M82" i="1" s="1"/>
  <c r="L115" i="1"/>
  <c r="M115" i="1" s="1"/>
  <c r="L112" i="1"/>
  <c r="M112" i="1" s="1"/>
  <c r="L100" i="1"/>
  <c r="M100" i="1" s="1"/>
  <c r="L79" i="1"/>
  <c r="M79" i="1" s="1"/>
  <c r="L76" i="1"/>
  <c r="M76" i="1" s="1"/>
  <c r="L67" i="1"/>
  <c r="M67" i="1" s="1"/>
  <c r="L73" i="1"/>
  <c r="M73" i="1" s="1"/>
  <c r="L70" i="1"/>
  <c r="M70" i="1" s="1"/>
  <c r="L59" i="1" l="1"/>
  <c r="M59" i="1" s="1"/>
  <c r="K57" i="1"/>
  <c r="J57" i="1"/>
  <c r="I57" i="1"/>
  <c r="H57" i="1"/>
  <c r="G57" i="1"/>
  <c r="F57" i="1"/>
  <c r="E57" i="1"/>
  <c r="L56" i="1"/>
  <c r="M56" i="1" s="1"/>
  <c r="K54" i="1"/>
  <c r="J54" i="1"/>
  <c r="I54" i="1"/>
  <c r="J42" i="1"/>
  <c r="L53" i="1"/>
  <c r="M53" i="1" s="1"/>
  <c r="K51" i="1"/>
  <c r="J51" i="1"/>
  <c r="I51" i="1"/>
  <c r="H51" i="1"/>
  <c r="G51" i="1"/>
  <c r="F51" i="1"/>
  <c r="E51" i="1"/>
  <c r="L50" i="1"/>
  <c r="M50" i="1" s="1"/>
  <c r="J48" i="1"/>
  <c r="I48" i="1"/>
  <c r="H48" i="1"/>
  <c r="G48" i="1"/>
  <c r="L47" i="1"/>
  <c r="M47" i="1" s="1"/>
  <c r="I45" i="1"/>
  <c r="H45" i="1"/>
  <c r="L44" i="1"/>
  <c r="M44" i="1" s="1"/>
  <c r="I42" i="1"/>
  <c r="L35" i="1"/>
  <c r="M35" i="1" s="1"/>
  <c r="G33" i="1"/>
  <c r="F33" i="1"/>
  <c r="L33" i="1" s="1"/>
  <c r="M33" i="1" s="1"/>
  <c r="L32" i="1"/>
  <c r="M32" i="1" s="1"/>
  <c r="H30" i="1"/>
  <c r="G30" i="1"/>
  <c r="F30" i="1"/>
  <c r="L29" i="1"/>
  <c r="M29" i="1" s="1"/>
  <c r="I27" i="1"/>
  <c r="H27" i="1"/>
  <c r="G27" i="1"/>
  <c r="L26" i="1"/>
  <c r="M26" i="1" s="1"/>
  <c r="K24" i="1"/>
  <c r="J24" i="1"/>
  <c r="I24" i="1"/>
  <c r="H24" i="1"/>
  <c r="G24" i="1"/>
  <c r="F24" i="1"/>
  <c r="L23" i="1"/>
  <c r="M23" i="1" s="1"/>
  <c r="G21" i="1"/>
  <c r="F21" i="1"/>
  <c r="L20" i="1"/>
  <c r="M20" i="1" s="1"/>
  <c r="G18" i="1"/>
  <c r="F18" i="1"/>
  <c r="L17" i="1"/>
  <c r="M17" i="1" s="1"/>
  <c r="E15" i="1"/>
  <c r="D15" i="1"/>
  <c r="D14" i="1"/>
  <c r="K12" i="1"/>
  <c r="J12" i="1"/>
  <c r="I12" i="1"/>
  <c r="H12" i="1"/>
  <c r="G12" i="1"/>
  <c r="F12" i="1"/>
  <c r="E12" i="1"/>
  <c r="E9" i="1"/>
  <c r="F9" i="1"/>
  <c r="G9" i="1"/>
  <c r="H9" i="1"/>
  <c r="I9" i="1"/>
  <c r="I216" i="1" s="1"/>
  <c r="J9" i="1"/>
  <c r="J216" i="1" s="1"/>
  <c r="K9" i="1"/>
  <c r="D11" i="1"/>
  <c r="F216" i="1" l="1"/>
  <c r="E216" i="1"/>
  <c r="H216" i="1"/>
  <c r="G216" i="1"/>
  <c r="K216" i="1"/>
  <c r="J220" i="1"/>
  <c r="I220" i="1"/>
  <c r="H220" i="1"/>
  <c r="H218" i="1"/>
  <c r="E220" i="1"/>
  <c r="K218" i="1"/>
  <c r="K219" i="1" s="1"/>
  <c r="K220" i="1"/>
  <c r="E218" i="1"/>
  <c r="E219" i="1" s="1"/>
  <c r="F220" i="1"/>
  <c r="J218" i="1"/>
  <c r="J219" i="1" s="1"/>
  <c r="G220" i="1"/>
  <c r="I218" i="1"/>
  <c r="G218" i="1"/>
  <c r="G219" i="1" s="1"/>
  <c r="F218" i="1"/>
  <c r="F219" i="1" s="1"/>
  <c r="D12" i="1"/>
  <c r="F14" i="2"/>
  <c r="E14" i="2"/>
  <c r="D14" i="2"/>
  <c r="C14" i="2"/>
  <c r="D9" i="1"/>
  <c r="F11" i="2"/>
  <c r="E11" i="2"/>
  <c r="D11" i="2"/>
  <c r="C11" i="2"/>
  <c r="L45" i="1"/>
  <c r="M45" i="1" s="1"/>
  <c r="D57" i="1"/>
  <c r="D51" i="1"/>
  <c r="L11" i="1"/>
  <c r="M11" i="1" s="1"/>
  <c r="L14" i="1"/>
  <c r="M14" i="1" s="1"/>
  <c r="L54" i="1"/>
  <c r="M54" i="1" s="1"/>
  <c r="L48" i="1"/>
  <c r="M48" i="1" s="1"/>
  <c r="L42" i="1"/>
  <c r="M42" i="1" s="1"/>
  <c r="L30" i="1"/>
  <c r="M30" i="1" s="1"/>
  <c r="L27" i="1"/>
  <c r="M27" i="1" s="1"/>
  <c r="L21" i="1"/>
  <c r="M21" i="1" s="1"/>
  <c r="L18" i="1"/>
  <c r="M18" i="1" s="1"/>
  <c r="L15" i="1"/>
  <c r="M15" i="1" s="1"/>
  <c r="L24" i="1"/>
  <c r="M24" i="1" s="1"/>
  <c r="L9" i="1" l="1"/>
  <c r="M9" i="1" s="1"/>
  <c r="D218" i="1"/>
  <c r="D220" i="1"/>
  <c r="L220" i="1" s="1"/>
  <c r="F221" i="1" s="1"/>
  <c r="L12" i="1"/>
  <c r="M12" i="1" s="1"/>
  <c r="L218" i="1"/>
  <c r="L51" i="1"/>
  <c r="M51" i="1" s="1"/>
  <c r="AI11" i="2"/>
  <c r="AI14" i="2"/>
  <c r="L57" i="1"/>
  <c r="L216" i="1" l="1"/>
  <c r="G221" i="1"/>
  <c r="H221" i="1"/>
  <c r="I221" i="1"/>
  <c r="K221" i="1"/>
  <c r="E221" i="1"/>
  <c r="J221" i="1"/>
  <c r="D221" i="1"/>
  <c r="M57" i="1"/>
  <c r="I219" i="1" s="1"/>
  <c r="H219" i="1"/>
  <c r="D219" i="1"/>
  <c r="D222" i="1"/>
  <c r="J217" i="1" l="1"/>
  <c r="I217" i="1"/>
  <c r="K217" i="1"/>
  <c r="G217" i="1"/>
  <c r="H217" i="1"/>
  <c r="E217" i="1"/>
  <c r="F217" i="1"/>
  <c r="D217" i="1"/>
  <c r="L221" i="1"/>
  <c r="L219" i="1"/>
  <c r="D223" i="1"/>
  <c r="E222" i="1"/>
  <c r="L217" i="1" l="1"/>
  <c r="F222" i="1"/>
  <c r="E223" i="1"/>
  <c r="G222" i="1" l="1"/>
  <c r="F223" i="1"/>
  <c r="H222" i="1" l="1"/>
  <c r="G223" i="1"/>
  <c r="I222" i="1" l="1"/>
  <c r="H223" i="1"/>
  <c r="J222" i="1" l="1"/>
  <c r="I223" i="1"/>
  <c r="K222" i="1" l="1"/>
  <c r="K223" i="1" s="1"/>
  <c r="J223" i="1"/>
</calcChain>
</file>

<file path=xl/sharedStrings.xml><?xml version="1.0" encoding="utf-8"?>
<sst xmlns="http://schemas.openxmlformats.org/spreadsheetml/2006/main" count="187" uniqueCount="52">
  <si>
    <t>IMPLANTAÇÃO</t>
  </si>
  <si>
    <t>SERVIÇOS PRELIMINARES</t>
  </si>
  <si>
    <t>TRANSPORTE</t>
  </si>
  <si>
    <t>SERVIÇO EM TERRA</t>
  </si>
  <si>
    <t>FUNDAÇÕES E SONDAGENS</t>
  </si>
  <si>
    <t>ESTRUTURA</t>
  </si>
  <si>
    <t>INST. ELÉT./TELEFÔNICA/CABEAMENTO ESTRUTURADO</t>
  </si>
  <si>
    <t>INSTALAÇÕES HIDROSSANITÁRIAS</t>
  </si>
  <si>
    <t>ALVENARIA E DIVISÓRIAS</t>
  </si>
  <si>
    <t>IMPERMEABILIZAÇÃO</t>
  </si>
  <si>
    <t>ESQUADRIAS METÁLICAS</t>
  </si>
  <si>
    <t>REVESTIMENTO DE PAREDES</t>
  </si>
  <si>
    <t>REVESTIMENTO DE PISO</t>
  </si>
  <si>
    <t>PINTURA</t>
  </si>
  <si>
    <t>ADMINISTRAÇÃO - MENSALISTAS</t>
  </si>
  <si>
    <t>DIVERSOS</t>
  </si>
  <si>
    <t>DESCRIÇÃO</t>
  </si>
  <si>
    <t>VALOR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</si>
  <si>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</si>
  <si>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</si>
  <si>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</si>
  <si>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</si>
  <si>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</si>
  <si>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</si>
  <si>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</si>
  <si>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</si>
  <si>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BLOCO ADMINISTRATIVO</t>
  </si>
  <si>
    <t>INSTALAÇÕES ESPECIAIS</t>
  </si>
  <si>
    <t>ESTRUTURAS METÁLICAS</t>
  </si>
  <si>
    <t>COBERTURAS</t>
  </si>
  <si>
    <t>ESQUADRIAS DE MADEIRA</t>
  </si>
  <si>
    <t>VIDROS</t>
  </si>
  <si>
    <t>FORROS</t>
  </si>
  <si>
    <t>FERRAGENS</t>
  </si>
  <si>
    <t>Obra:</t>
  </si>
  <si>
    <t>VESTIÁRIO</t>
  </si>
  <si>
    <t>PISCINA</t>
  </si>
  <si>
    <t>TOTAL:</t>
  </si>
  <si>
    <t>Centro Aquático</t>
  </si>
  <si>
    <t>CRONOGRAMA FÍSICO-FINANCEIRO</t>
  </si>
  <si>
    <t>MARCENARIA</t>
  </si>
  <si>
    <t>EVENTOGRAMA</t>
  </si>
  <si>
    <t>A</t>
  </si>
  <si>
    <t>B</t>
  </si>
  <si>
    <t>C</t>
  </si>
  <si>
    <t>D</t>
  </si>
  <si>
    <t xml:space="preserve">End.: </t>
  </si>
  <si>
    <t>Avenida Ayrton Senna, Alphaville Araguaia, Goiânia-GO</t>
  </si>
  <si>
    <r>
      <rPr>
        <b/>
        <sz val="11"/>
        <color theme="1"/>
        <rFont val="Calibri"/>
        <family val="2"/>
        <scheme val="minor"/>
      </rPr>
      <t>Tabelas:</t>
    </r>
    <r>
      <rPr>
        <sz val="11"/>
        <color theme="1"/>
        <rFont val="Calibri"/>
        <family val="2"/>
        <scheme val="minor"/>
      </rPr>
      <t xml:space="preserve"> </t>
    </r>
  </si>
  <si>
    <t>INST. ELÉT./TELEFÔNICA/ CABEAMENTO ESTRUTURADO</t>
  </si>
  <si>
    <t>TOTAL ACUMULADO:</t>
  </si>
  <si>
    <t>GOINFRA - T322 - OUTUBRO/2025 -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</si>
</sst>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0" fillId="2" borderId="0" xfId="0" applyFill="1"/>
    <xf numFmtId="164" fontId="0" fillId="0" borderId="0" xfId="0" applyNumberFormat="1"/>
    <xf numFmtId="10" fontId="0" fillId="0" borderId="0" xfId="0" applyNumberFormat="1"/>
    <xf numFmtId="0" fontId="0" fillId="3" borderId="0" xfId="0" applyFill="1"/>
    <xf numFmtId="164" fontId="0" fillId="0" borderId="5" xfId="0" applyNumberFormat="1" applyBorder="1"/>
    <xf numFmtId="164" fontId="0" fillId="0" borderId="6" xfId="0" applyNumberFormat="1" applyBorder="1"/>
    <xf numFmtId="0" fontId="0" fillId="2" borderId="4" xfId="0" applyFill="1" applyBorder="1"/>
    <xf numFmtId="10" fontId="0" fillId="0" borderId="8" xfId="1" applyNumberFormat="1" applyFont="1" applyBorder="1"/>
    <xf numFmtId="10" fontId="0" fillId="0" borderId="9" xfId="1" applyNumberFormat="1" applyFont="1" applyBorder="1"/>
    <xf numFmtId="0" fontId="0" fillId="0" borderId="4" xfId="0" applyBorder="1"/>
    <xf numFmtId="0" fontId="0" fillId="0" borderId="6" xfId="0" applyBorder="1"/>
    <xf numFmtId="164" fontId="0" fillId="0" borderId="2" xfId="0" applyNumberFormat="1" applyBorder="1"/>
    <xf numFmtId="0" fontId="0" fillId="2" borderId="10" xfId="0" applyFill="1" applyBorder="1"/>
    <xf numFmtId="10" fontId="0" fillId="0" borderId="3" xfId="1" applyNumberFormat="1" applyFont="1" applyBorder="1"/>
    <xf numFmtId="164" fontId="0" fillId="0" borderId="10" xfId="0" applyNumberFormat="1" applyBorder="1"/>
    <xf numFmtId="10" fontId="0" fillId="0" borderId="10" xfId="1" applyNumberFormat="1" applyFont="1" applyBorder="1"/>
    <xf numFmtId="0" fontId="0" fillId="0" borderId="10" xfId="0" applyBorder="1"/>
    <xf numFmtId="0" fontId="0" fillId="0" borderId="2" xfId="0" applyBorder="1"/>
    <xf numFmtId="0" fontId="0" fillId="0" borderId="5" xfId="0" applyBorder="1"/>
    <xf numFmtId="10" fontId="0" fillId="0" borderId="0" xfId="1" applyNumberFormat="1" applyFont="1" applyBorder="1"/>
    <xf numFmtId="164" fontId="0" fillId="0" borderId="0" xfId="0" applyNumberForma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0" fillId="0" borderId="4" xfId="0" applyNumberFormat="1" applyBorder="1"/>
    <xf numFmtId="10" fontId="0" fillId="0" borderId="4" xfId="1" applyNumberFormat="1" applyFont="1" applyBorder="1"/>
    <xf numFmtId="164" fontId="2" fillId="0" borderId="2" xfId="0" applyNumberFormat="1" applyFont="1" applyBorder="1" applyAlignment="1">
      <alignment horizontal="center" vertical="center"/>
    </xf>
    <xf numFmtId="164" fontId="5" fillId="0" borderId="5" xfId="0" applyNumberFormat="1" applyFont="1" applyBorder="1"/>
    <xf numFmtId="164" fontId="5" fillId="0" borderId="2" xfId="0" applyNumberFormat="1" applyFont="1" applyBorder="1"/>
    <xf numFmtId="164" fontId="5" fillId="0" borderId="6" xfId="0" applyNumberFormat="1" applyFont="1" applyBorder="1"/>
    <xf numFmtId="0" fontId="5" fillId="2" borderId="4" xfId="0" applyFont="1" applyFill="1" applyBorder="1"/>
    <xf numFmtId="0" fontId="5" fillId="2" borderId="10" xfId="0" applyFont="1" applyFill="1" applyBorder="1"/>
    <xf numFmtId="0" fontId="5" fillId="2" borderId="0" xfId="0" applyFont="1" applyFill="1"/>
    <xf numFmtId="10" fontId="5" fillId="0" borderId="8" xfId="1" applyNumberFormat="1" applyFont="1" applyBorder="1"/>
    <xf numFmtId="10" fontId="5" fillId="0" borderId="3" xfId="1" applyNumberFormat="1" applyFont="1" applyBorder="1"/>
    <xf numFmtId="10" fontId="5" fillId="0" borderId="9" xfId="1" applyNumberFormat="1" applyFont="1" applyBorder="1"/>
    <xf numFmtId="164" fontId="5" fillId="0" borderId="0" xfId="0" applyNumberFormat="1" applyFont="1"/>
    <xf numFmtId="164" fontId="5" fillId="0" borderId="10" xfId="0" applyNumberFormat="1" applyFont="1" applyBorder="1"/>
    <xf numFmtId="10" fontId="5" fillId="0" borderId="0" xfId="1" applyNumberFormat="1" applyFont="1"/>
    <xf numFmtId="10" fontId="5" fillId="0" borderId="10" xfId="1" applyNumberFormat="1" applyFont="1" applyBorder="1"/>
    <xf numFmtId="0" fontId="5" fillId="0" borderId="0" xfId="0" applyFont="1"/>
    <xf numFmtId="0" fontId="5" fillId="0" borderId="10" xfId="0" applyFont="1" applyBorder="1"/>
    <xf numFmtId="10" fontId="5" fillId="0" borderId="9" xfId="1" applyNumberFormat="1" applyFont="1" applyFill="1" applyBorder="1"/>
    <xf numFmtId="10" fontId="5" fillId="0" borderId="3" xfId="1" applyNumberFormat="1" applyFont="1" applyFill="1" applyBorder="1"/>
    <xf numFmtId="10" fontId="5" fillId="0" borderId="0" xfId="1" applyNumberFormat="1" applyFont="1" applyFill="1"/>
    <xf numFmtId="10" fontId="5" fillId="0" borderId="10" xfId="1" applyNumberFormat="1" applyFont="1" applyFill="1" applyBorder="1"/>
    <xf numFmtId="0" fontId="5" fillId="0" borderId="4" xfId="0" applyFont="1" applyBorder="1"/>
    <xf numFmtId="10" fontId="5" fillId="0" borderId="8" xfId="1" applyNumberFormat="1" applyFont="1" applyFill="1" applyBorder="1"/>
    <xf numFmtId="0" fontId="5" fillId="0" borderId="5" xfId="0" applyFont="1" applyBorder="1"/>
    <xf numFmtId="0" fontId="5" fillId="0" borderId="2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9" xfId="0" applyFont="1" applyBorder="1"/>
    <xf numFmtId="164" fontId="7" fillId="0" borderId="1" xfId="0" applyNumberFormat="1" applyFont="1" applyBorder="1"/>
    <xf numFmtId="10" fontId="7" fillId="0" borderId="1" xfId="1" applyNumberFormat="1" applyFont="1" applyBorder="1"/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0" fontId="5" fillId="0" borderId="0" xfId="1" applyNumberFormat="1" applyFont="1" applyFill="1" applyBorder="1"/>
    <xf numFmtId="10" fontId="5" fillId="0" borderId="0" xfId="1" applyNumberFormat="1" applyFont="1" applyBorder="1"/>
    <xf numFmtId="10" fontId="5" fillId="0" borderId="5" xfId="1" applyNumberFormat="1" applyFont="1" applyFill="1" applyBorder="1"/>
    <xf numFmtId="10" fontId="5" fillId="0" borderId="2" xfId="1" applyNumberFormat="1" applyFont="1" applyFill="1" applyBorder="1"/>
    <xf numFmtId="10" fontId="5" fillId="0" borderId="6" xfId="1" applyNumberFormat="1" applyFont="1" applyFill="1" applyBorder="1"/>
    <xf numFmtId="10" fontId="5" fillId="0" borderId="6" xfId="1" applyNumberFormat="1" applyFont="1" applyBorder="1"/>
    <xf numFmtId="10" fontId="5" fillId="0" borderId="2" xfId="1" applyNumberFormat="1" applyFont="1" applyBorder="1"/>
    <xf numFmtId="10" fontId="5" fillId="0" borderId="4" xfId="1" applyNumberFormat="1" applyFont="1" applyFill="1" applyBorder="1"/>
    <xf numFmtId="10" fontId="5" fillId="0" borderId="14" xfId="1" applyNumberFormat="1" applyFont="1" applyBorder="1"/>
    <xf numFmtId="10" fontId="0" fillId="0" borderId="6" xfId="1" applyNumberFormat="1" applyFont="1" applyBorder="1"/>
    <xf numFmtId="10" fontId="0" fillId="0" borderId="2" xfId="1" applyNumberFormat="1" applyFont="1" applyBorder="1"/>
    <xf numFmtId="10" fontId="0" fillId="0" borderId="5" xfId="1" applyNumberFormat="1" applyFont="1" applyBorder="1"/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/>
    <xf numFmtId="0" fontId="2" fillId="5" borderId="11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2" fillId="5" borderId="11" xfId="0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0" applyNumberFormat="1" applyFont="1" applyFill="1" applyBorder="1" applyAlignment="1">
      <alignment horizontal="right" vertical="center"/>
    </xf>
    <xf numFmtId="0" fontId="5" fillId="5" borderId="0" xfId="0" applyFont="1" applyFill="1"/>
    <xf numFmtId="0" fontId="5" fillId="5" borderId="10" xfId="0" applyFont="1" applyFill="1" applyBorder="1"/>
    <xf numFmtId="164" fontId="7" fillId="0" borderId="1" xfId="1" applyNumberFormat="1" applyFont="1" applyBorder="1"/>
    <xf numFmtId="164" fontId="5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4" fontId="5" fillId="0" borderId="8" xfId="1" applyNumberFormat="1" applyFont="1" applyFill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Normal" xfId="0" builtinId="0"/>
    <cellStyle name="Normal 2" xfId="2" xr:uid="{688D32AD-44FC-4B2D-8123-48976E32CA68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542925</xdr:colOff>
      <xdr:row>1</xdr:row>
      <xdr:rowOff>66675</xdr:rowOff>
    </xdr:from>
    <xdr:to>
      <xdr:col>10</xdr:col>
      <xdr:colOff>554318</xdr:colOff>
      <xdr:row>4</xdr:row>
      <xdr:rowOff>157480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83C1B0A-7DAD-4564-968D-19AF16AF9D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447675"/>
          <a:ext cx="1016000" cy="6623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539750</xdr:colOff>
      <xdr:row>0</xdr:row>
      <xdr:rowOff>158750</xdr:rowOff>
    </xdr:from>
    <xdr:to>
      <xdr:col>33</xdr:col>
      <xdr:colOff>381000</xdr:colOff>
      <xdr:row>4</xdr:row>
      <xdr:rowOff>59055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50100B-68F2-42AB-98A2-42483ED671E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25" y="158750"/>
          <a:ext cx="1016000" cy="6623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23"/>
  <sheetViews>
    <sheetView view="pageBreakPreview" topLeftCell="A178" zoomScale="85" zoomScaleNormal="85" zoomScaleSheetLayoutView="85" workbookViewId="0">
      <selection activeCell="G224" sqref="G224"/>
    </sheetView>
  </sheetViews>
  <sheetFormatPr defaultRowHeight="15" x14ac:dyDescent="0.25"/>
  <cols>
    <col min="1" max="1" width="5.85546875" customWidth="1"/>
    <col min="2" max="2" width="26" customWidth="1"/>
    <col min="3" max="3" width="15" style="22" customWidth="1"/>
    <col min="4" max="5" width="12.7109375" customWidth="1"/>
    <col min="6" max="6" width="14.85546875" customWidth="1"/>
    <col min="7" max="8" width="14.42578125" customWidth="1"/>
    <col min="9" max="9" width="14" customWidth="1"/>
    <col min="10" max="10" width="15.140625" customWidth="1"/>
    <col min="11" max="11" width="15.42578125" customWidth="1"/>
    <col min="12" max="12" width="18.7109375" customWidth="1"/>
    <col min="13" max="13" width="28.7109375" customWidth="1"/>
    <col min="15" max="15" width="16.140625" customWidth="1"/>
  </cols>
  <sheetData>
    <row r="2" spans="1:13" x14ac:dyDescent="0.25">
      <c r="A2" s="1" t="s">
        <v>34</v>
      </c>
      <c r="B2" t="s">
        <v>38</v>
      </c>
    </row>
    <row r="3" spans="1:13" x14ac:dyDescent="0.25">
      <c r="A3" s="1" t="s">
        <v>46</v>
      </c>
      <c r="B3" t="s">
        <v>47</v>
      </c>
    </row>
    <row r="4" spans="1:13" ht="15" customHeight="1" x14ac:dyDescent="0.25">
      <c r="A4" t="s">
        <v>48</v>
      </c>
      <c r="B4" t="s">
        <v>51</v>
      </c>
    </row>
    <row r="6" spans="1:13" x14ac:dyDescent="0.25">
      <c r="A6" s="96" t="s">
        <v>39</v>
      </c>
      <c r="B6" s="97"/>
      <c r="C6" s="97"/>
      <c r="D6" s="97"/>
      <c r="E6" s="97"/>
      <c r="F6" s="97"/>
      <c r="G6" s="97"/>
      <c r="H6" s="97"/>
      <c r="I6" s="97"/>
      <c r="J6" s="97"/>
      <c r="K6" s="98"/>
    </row>
    <row r="7" spans="1:13" x14ac:dyDescent="0.25">
      <c r="A7" s="99" t="s">
        <v>16</v>
      </c>
      <c r="B7" s="100"/>
      <c r="C7" s="26" t="s">
        <v>17</v>
      </c>
      <c r="D7" s="23" t="s">
        <v>18</v>
      </c>
      <c r="E7" s="23" t="s">
        <v>19</v>
      </c>
      <c r="F7" s="23" t="s">
        <v>20</v>
      </c>
      <c r="G7" s="23" t="s">
        <v>21</v>
      </c>
      <c r="H7" s="23" t="s">
        <v>22</v>
      </c>
      <c r="I7" s="23" t="s">
        <v>23</v>
      </c>
      <c r="J7" s="23" t="s">
        <v>24</v>
      </c>
      <c r="K7" s="23" t="s">
        <v>25</v>
      </c>
    </row>
    <row r="8" spans="1:13" x14ac:dyDescent="0.25">
      <c r="A8" s="70" t="s">
        <v>42</v>
      </c>
      <c r="B8" s="79" t="s">
        <v>0</v>
      </c>
      <c r="C8" s="80"/>
      <c r="D8" s="75"/>
      <c r="E8" s="75"/>
      <c r="F8" s="75"/>
      <c r="G8" s="75"/>
      <c r="H8" s="75"/>
      <c r="I8" s="75"/>
      <c r="J8" s="75"/>
      <c r="K8" s="75"/>
    </row>
    <row r="9" spans="1:13" x14ac:dyDescent="0.25">
      <c r="A9" s="95">
        <v>1</v>
      </c>
      <c r="B9" s="93" t="s">
        <v>1</v>
      </c>
      <c r="C9" s="92">
        <v>145293.88</v>
      </c>
      <c r="D9" s="27">
        <f>$C9*D11</f>
        <v>35146.589572000004</v>
      </c>
      <c r="E9" s="28">
        <f t="shared" ref="E9:K9" si="0">$C9*E11</f>
        <v>15735.327203999999</v>
      </c>
      <c r="F9" s="29">
        <f t="shared" si="0"/>
        <v>15735.327203999999</v>
      </c>
      <c r="G9" s="28">
        <f t="shared" si="0"/>
        <v>15735.327203999999</v>
      </c>
      <c r="H9" s="29">
        <f t="shared" si="0"/>
        <v>15735.327203999999</v>
      </c>
      <c r="I9" s="28">
        <f t="shared" si="0"/>
        <v>15735.327203999999</v>
      </c>
      <c r="J9" s="29">
        <f t="shared" si="0"/>
        <v>15735.327203999999</v>
      </c>
      <c r="K9" s="28">
        <f t="shared" si="0"/>
        <v>15735.327203999999</v>
      </c>
      <c r="L9" s="3">
        <f>SUM(D9:K9)</f>
        <v>145293.88</v>
      </c>
      <c r="M9" s="3">
        <f t="shared" ref="M9:M59" si="1">L9-C9</f>
        <v>0</v>
      </c>
    </row>
    <row r="10" spans="1:13" ht="3.95" customHeight="1" x14ac:dyDescent="0.25">
      <c r="A10" s="95"/>
      <c r="B10" s="93"/>
      <c r="C10" s="92"/>
      <c r="D10" s="30"/>
      <c r="E10" s="31"/>
      <c r="F10" s="32"/>
      <c r="G10" s="31"/>
      <c r="H10" s="32"/>
      <c r="I10" s="31"/>
      <c r="J10" s="32"/>
      <c r="K10" s="31"/>
      <c r="M10" s="3"/>
    </row>
    <row r="11" spans="1:13" x14ac:dyDescent="0.25">
      <c r="A11" s="95"/>
      <c r="B11" s="93"/>
      <c r="C11" s="92"/>
      <c r="D11" s="33">
        <f>1-7*E11</f>
        <v>0.2419</v>
      </c>
      <c r="E11" s="34">
        <v>0.10829999999999999</v>
      </c>
      <c r="F11" s="35">
        <v>0.10829999999999999</v>
      </c>
      <c r="G11" s="34">
        <v>0.10829999999999999</v>
      </c>
      <c r="H11" s="35">
        <v>0.10829999999999999</v>
      </c>
      <c r="I11" s="34">
        <v>0.10829999999999999</v>
      </c>
      <c r="J11" s="35">
        <v>0.10829999999999999</v>
      </c>
      <c r="K11" s="34">
        <v>0.10829999999999999</v>
      </c>
      <c r="L11" s="4">
        <f>SUM(D11:K11)</f>
        <v>0.99999999999999978</v>
      </c>
      <c r="M11" s="3">
        <f t="shared" si="1"/>
        <v>0.99999999999999978</v>
      </c>
    </row>
    <row r="12" spans="1:13" x14ac:dyDescent="0.25">
      <c r="A12" s="95">
        <v>2</v>
      </c>
      <c r="B12" s="93" t="s">
        <v>2</v>
      </c>
      <c r="C12" s="92">
        <v>64064.94</v>
      </c>
      <c r="D12" s="36">
        <f>$C12*D14</f>
        <v>42494.274702000002</v>
      </c>
      <c r="E12" s="37">
        <f t="shared" ref="E12:K12" si="2">$C12*E14</f>
        <v>3081.5236139999997</v>
      </c>
      <c r="F12" s="36">
        <f t="shared" si="2"/>
        <v>3081.5236139999997</v>
      </c>
      <c r="G12" s="37">
        <f t="shared" si="2"/>
        <v>3081.5236139999997</v>
      </c>
      <c r="H12" s="36">
        <f t="shared" si="2"/>
        <v>3081.5236139999997</v>
      </c>
      <c r="I12" s="37">
        <f t="shared" si="2"/>
        <v>3081.5236139999997</v>
      </c>
      <c r="J12" s="36">
        <f t="shared" si="2"/>
        <v>3081.5236139999997</v>
      </c>
      <c r="K12" s="37">
        <f t="shared" si="2"/>
        <v>3081.5236139999997</v>
      </c>
      <c r="L12" s="3">
        <f>SUM(D12:K12)</f>
        <v>64064.939999999988</v>
      </c>
      <c r="M12" s="3">
        <f t="shared" si="1"/>
        <v>0</v>
      </c>
    </row>
    <row r="13" spans="1:13" ht="3.95" customHeight="1" x14ac:dyDescent="0.25">
      <c r="A13" s="95"/>
      <c r="B13" s="93"/>
      <c r="C13" s="92"/>
      <c r="D13" s="32"/>
      <c r="E13" s="31"/>
      <c r="F13" s="32"/>
      <c r="G13" s="31"/>
      <c r="H13" s="32"/>
      <c r="I13" s="31"/>
      <c r="J13" s="32"/>
      <c r="K13" s="31"/>
      <c r="M13" s="3"/>
    </row>
    <row r="14" spans="1:13" x14ac:dyDescent="0.25">
      <c r="A14" s="95"/>
      <c r="B14" s="93"/>
      <c r="C14" s="92"/>
      <c r="D14" s="38">
        <f>1-7*E14</f>
        <v>0.6633</v>
      </c>
      <c r="E14" s="39">
        <v>4.8099999999999997E-2</v>
      </c>
      <c r="F14" s="38">
        <v>4.8099999999999997E-2</v>
      </c>
      <c r="G14" s="39">
        <v>4.8099999999999997E-2</v>
      </c>
      <c r="H14" s="38">
        <v>4.8099999999999997E-2</v>
      </c>
      <c r="I14" s="39">
        <v>4.8099999999999997E-2</v>
      </c>
      <c r="J14" s="38">
        <v>4.8099999999999997E-2</v>
      </c>
      <c r="K14" s="39">
        <v>4.8099999999999997E-2</v>
      </c>
      <c r="L14" s="4">
        <f>SUM(D14:K14)</f>
        <v>1.0000000000000002</v>
      </c>
      <c r="M14" s="3">
        <f t="shared" si="1"/>
        <v>1.0000000000000002</v>
      </c>
    </row>
    <row r="15" spans="1:13" x14ac:dyDescent="0.25">
      <c r="A15" s="95">
        <v>3</v>
      </c>
      <c r="B15" s="93" t="s">
        <v>3</v>
      </c>
      <c r="C15" s="92">
        <v>169387.23</v>
      </c>
      <c r="D15" s="27">
        <f>$C15*D17</f>
        <v>67754.892000000007</v>
      </c>
      <c r="E15" s="28">
        <f t="shared" ref="E15" si="3">$C15*E17</f>
        <v>101632.338</v>
      </c>
      <c r="F15" s="29"/>
      <c r="G15" s="28"/>
      <c r="H15" s="29"/>
      <c r="I15" s="28"/>
      <c r="J15" s="29"/>
      <c r="K15" s="28"/>
      <c r="L15" s="3">
        <f>SUM(D15:K15)</f>
        <v>169387.23</v>
      </c>
      <c r="M15" s="3">
        <f t="shared" si="1"/>
        <v>0</v>
      </c>
    </row>
    <row r="16" spans="1:13" ht="3.95" customHeight="1" x14ac:dyDescent="0.25">
      <c r="A16" s="95"/>
      <c r="B16" s="93"/>
      <c r="C16" s="92"/>
      <c r="D16" s="30"/>
      <c r="E16" s="31"/>
      <c r="F16" s="40"/>
      <c r="G16" s="41"/>
      <c r="H16" s="40"/>
      <c r="I16" s="41"/>
      <c r="J16" s="40"/>
      <c r="K16" s="41"/>
      <c r="M16" s="3"/>
    </row>
    <row r="17" spans="1:13" x14ac:dyDescent="0.25">
      <c r="A17" s="95"/>
      <c r="B17" s="93"/>
      <c r="C17" s="92"/>
      <c r="D17" s="33">
        <v>0.4</v>
      </c>
      <c r="E17" s="34">
        <v>0.6</v>
      </c>
      <c r="F17" s="42"/>
      <c r="G17" s="43"/>
      <c r="H17" s="42"/>
      <c r="I17" s="43"/>
      <c r="J17" s="42"/>
      <c r="K17" s="43"/>
      <c r="L17" s="4">
        <f>SUM(D17:K17)</f>
        <v>1</v>
      </c>
      <c r="M17" s="3">
        <f t="shared" si="1"/>
        <v>1</v>
      </c>
    </row>
    <row r="18" spans="1:13" x14ac:dyDescent="0.25">
      <c r="A18" s="95">
        <v>4</v>
      </c>
      <c r="B18" s="93" t="s">
        <v>4</v>
      </c>
      <c r="C18" s="92">
        <v>212501.6</v>
      </c>
      <c r="D18" s="36"/>
      <c r="E18" s="37"/>
      <c r="F18" s="36">
        <f t="shared" ref="F18:G18" si="4">$C18*F20</f>
        <v>127500.95999999999</v>
      </c>
      <c r="G18" s="37">
        <f t="shared" si="4"/>
        <v>85000.640000000014</v>
      </c>
      <c r="H18" s="36"/>
      <c r="I18" s="37"/>
      <c r="J18" s="36"/>
      <c r="K18" s="37"/>
      <c r="L18" s="3">
        <f>SUM(D18:K18)</f>
        <v>212501.6</v>
      </c>
      <c r="M18" s="3">
        <f t="shared" si="1"/>
        <v>0</v>
      </c>
    </row>
    <row r="19" spans="1:13" ht="3.95" customHeight="1" x14ac:dyDescent="0.25">
      <c r="A19" s="95"/>
      <c r="B19" s="93"/>
      <c r="C19" s="92"/>
      <c r="D19" s="40"/>
      <c r="E19" s="41"/>
      <c r="F19" s="32"/>
      <c r="G19" s="31"/>
      <c r="H19" s="40"/>
      <c r="I19" s="41"/>
      <c r="J19" s="40"/>
      <c r="K19" s="41"/>
      <c r="M19" s="3"/>
    </row>
    <row r="20" spans="1:13" x14ac:dyDescent="0.25">
      <c r="A20" s="95"/>
      <c r="B20" s="93"/>
      <c r="C20" s="92"/>
      <c r="D20" s="44"/>
      <c r="E20" s="45"/>
      <c r="F20" s="38">
        <v>0.6</v>
      </c>
      <c r="G20" s="39">
        <v>0.4</v>
      </c>
      <c r="H20" s="44"/>
      <c r="I20" s="45"/>
      <c r="J20" s="44"/>
      <c r="K20" s="45"/>
      <c r="L20" s="4">
        <f>SUM(D20:K20)</f>
        <v>1</v>
      </c>
      <c r="M20" s="3">
        <f t="shared" si="1"/>
        <v>1</v>
      </c>
    </row>
    <row r="21" spans="1:13" x14ac:dyDescent="0.25">
      <c r="A21" s="95">
        <v>5</v>
      </c>
      <c r="B21" s="93" t="s">
        <v>5</v>
      </c>
      <c r="C21" s="92">
        <v>394706.54</v>
      </c>
      <c r="D21" s="27"/>
      <c r="E21" s="28"/>
      <c r="F21" s="29">
        <f t="shared" ref="F21:G21" si="5">$C21*F23</f>
        <v>157882.61600000001</v>
      </c>
      <c r="G21" s="28">
        <f t="shared" si="5"/>
        <v>236823.92399999997</v>
      </c>
      <c r="H21" s="29"/>
      <c r="I21" s="28"/>
      <c r="J21" s="29"/>
      <c r="K21" s="28"/>
      <c r="L21" s="3">
        <f>SUM(D21:K21)</f>
        <v>394706.54</v>
      </c>
      <c r="M21" s="3">
        <f t="shared" si="1"/>
        <v>0</v>
      </c>
    </row>
    <row r="22" spans="1:13" ht="3.95" customHeight="1" x14ac:dyDescent="0.25">
      <c r="A22" s="95"/>
      <c r="B22" s="93"/>
      <c r="C22" s="92"/>
      <c r="D22" s="46"/>
      <c r="E22" s="41"/>
      <c r="F22" s="32"/>
      <c r="G22" s="31"/>
      <c r="H22" s="40"/>
      <c r="I22" s="41"/>
      <c r="J22" s="40"/>
      <c r="K22" s="41"/>
      <c r="M22" s="3"/>
    </row>
    <row r="23" spans="1:13" x14ac:dyDescent="0.25">
      <c r="A23" s="95"/>
      <c r="B23" s="93"/>
      <c r="C23" s="92"/>
      <c r="D23" s="47"/>
      <c r="E23" s="43"/>
      <c r="F23" s="35">
        <v>0.4</v>
      </c>
      <c r="G23" s="34">
        <v>0.6</v>
      </c>
      <c r="H23" s="42"/>
      <c r="I23" s="43"/>
      <c r="J23" s="42"/>
      <c r="K23" s="43"/>
      <c r="L23" s="4">
        <f>SUM(D23:K23)</f>
        <v>1</v>
      </c>
      <c r="M23" s="3">
        <f t="shared" si="1"/>
        <v>1</v>
      </c>
    </row>
    <row r="24" spans="1:13" x14ac:dyDescent="0.25">
      <c r="A24" s="95">
        <v>6</v>
      </c>
      <c r="B24" s="94" t="s">
        <v>49</v>
      </c>
      <c r="C24" s="92">
        <v>658458.68000000005</v>
      </c>
      <c r="D24" s="36"/>
      <c r="E24" s="37"/>
      <c r="F24" s="36">
        <f t="shared" ref="F24:K24" si="6">$C24*F26</f>
        <v>98768.802000000011</v>
      </c>
      <c r="G24" s="37">
        <f t="shared" si="6"/>
        <v>98768.802000000011</v>
      </c>
      <c r="H24" s="36">
        <f t="shared" si="6"/>
        <v>98768.802000000011</v>
      </c>
      <c r="I24" s="37">
        <f t="shared" si="6"/>
        <v>98768.802000000011</v>
      </c>
      <c r="J24" s="36">
        <f t="shared" si="6"/>
        <v>98768.802000000011</v>
      </c>
      <c r="K24" s="37">
        <f t="shared" si="6"/>
        <v>164614.67000000001</v>
      </c>
      <c r="L24" s="3">
        <f>SUM(D24:K24)</f>
        <v>658458.68000000005</v>
      </c>
      <c r="M24" s="3">
        <f t="shared" si="1"/>
        <v>0</v>
      </c>
    </row>
    <row r="25" spans="1:13" ht="3.95" customHeight="1" x14ac:dyDescent="0.25">
      <c r="A25" s="95"/>
      <c r="B25" s="94"/>
      <c r="C25" s="92"/>
      <c r="D25" s="40"/>
      <c r="E25" s="41"/>
      <c r="F25" s="32"/>
      <c r="G25" s="31"/>
      <c r="H25" s="32"/>
      <c r="I25" s="31"/>
      <c r="J25" s="32"/>
      <c r="K25" s="31"/>
      <c r="M25" s="3"/>
    </row>
    <row r="26" spans="1:13" x14ac:dyDescent="0.25">
      <c r="A26" s="95"/>
      <c r="B26" s="94"/>
      <c r="C26" s="92"/>
      <c r="D26" s="44"/>
      <c r="E26" s="45"/>
      <c r="F26" s="38">
        <v>0.15</v>
      </c>
      <c r="G26" s="39">
        <v>0.15</v>
      </c>
      <c r="H26" s="38">
        <v>0.15</v>
      </c>
      <c r="I26" s="39">
        <v>0.15</v>
      </c>
      <c r="J26" s="38">
        <v>0.15</v>
      </c>
      <c r="K26" s="39">
        <v>0.25</v>
      </c>
      <c r="L26" s="4">
        <f>SUM(D26:K26)</f>
        <v>1</v>
      </c>
      <c r="M26" s="3">
        <f t="shared" si="1"/>
        <v>1</v>
      </c>
    </row>
    <row r="27" spans="1:13" x14ac:dyDescent="0.25">
      <c r="A27" s="95">
        <v>7</v>
      </c>
      <c r="B27" s="94" t="s">
        <v>7</v>
      </c>
      <c r="C27" s="92">
        <v>177525.98</v>
      </c>
      <c r="D27" s="27"/>
      <c r="E27" s="28"/>
      <c r="F27" s="29"/>
      <c r="G27" s="28">
        <f t="shared" ref="G27:I27" si="7">$C27*G29</f>
        <v>60358.833200000008</v>
      </c>
      <c r="H27" s="29">
        <f t="shared" si="7"/>
        <v>58583.573400000008</v>
      </c>
      <c r="I27" s="28">
        <f t="shared" si="7"/>
        <v>58583.573400000008</v>
      </c>
      <c r="J27" s="29"/>
      <c r="K27" s="28"/>
      <c r="L27" s="3">
        <f>SUM(D27:K27)</f>
        <v>177525.98000000004</v>
      </c>
      <c r="M27" s="3">
        <f t="shared" si="1"/>
        <v>0</v>
      </c>
    </row>
    <row r="28" spans="1:13" ht="3.95" customHeight="1" x14ac:dyDescent="0.25">
      <c r="A28" s="95"/>
      <c r="B28" s="94"/>
      <c r="C28" s="92"/>
      <c r="D28" s="46"/>
      <c r="E28" s="41"/>
      <c r="F28" s="40"/>
      <c r="G28" s="31"/>
      <c r="H28" s="32"/>
      <c r="I28" s="31"/>
      <c r="J28" s="40"/>
      <c r="K28" s="41"/>
      <c r="M28" s="3"/>
    </row>
    <row r="29" spans="1:13" x14ac:dyDescent="0.25">
      <c r="A29" s="95"/>
      <c r="B29" s="94"/>
      <c r="C29" s="92"/>
      <c r="D29" s="47"/>
      <c r="E29" s="43"/>
      <c r="F29" s="42"/>
      <c r="G29" s="34">
        <v>0.34</v>
      </c>
      <c r="H29" s="35">
        <v>0.33</v>
      </c>
      <c r="I29" s="34">
        <v>0.33</v>
      </c>
      <c r="J29" s="42"/>
      <c r="K29" s="43"/>
      <c r="L29" s="4">
        <f>SUM(D29:K29)</f>
        <v>1</v>
      </c>
      <c r="M29" s="3">
        <f t="shared" si="1"/>
        <v>1</v>
      </c>
    </row>
    <row r="30" spans="1:13" x14ac:dyDescent="0.25">
      <c r="A30" s="95">
        <v>8</v>
      </c>
      <c r="B30" s="93" t="s">
        <v>8</v>
      </c>
      <c r="C30" s="92">
        <v>87198.46</v>
      </c>
      <c r="D30" s="36"/>
      <c r="E30" s="37"/>
      <c r="F30" s="36">
        <f t="shared" ref="F30:H30" si="8">$C30*F32</f>
        <v>17439.692000000003</v>
      </c>
      <c r="G30" s="37">
        <f t="shared" si="8"/>
        <v>26159.538</v>
      </c>
      <c r="H30" s="36">
        <f t="shared" si="8"/>
        <v>43599.23</v>
      </c>
      <c r="I30" s="37"/>
      <c r="J30" s="36"/>
      <c r="K30" s="37"/>
      <c r="L30" s="3">
        <f>SUM(D30:K30)</f>
        <v>87198.46</v>
      </c>
      <c r="M30" s="3">
        <f t="shared" si="1"/>
        <v>0</v>
      </c>
    </row>
    <row r="31" spans="1:13" ht="3.95" customHeight="1" x14ac:dyDescent="0.25">
      <c r="A31" s="95"/>
      <c r="B31" s="93"/>
      <c r="C31" s="92"/>
      <c r="D31" s="40"/>
      <c r="E31" s="41"/>
      <c r="F31" s="32"/>
      <c r="G31" s="31"/>
      <c r="H31" s="32"/>
      <c r="I31" s="41"/>
      <c r="J31" s="40"/>
      <c r="K31" s="41"/>
      <c r="M31" s="3"/>
    </row>
    <row r="32" spans="1:13" x14ac:dyDescent="0.25">
      <c r="A32" s="95"/>
      <c r="B32" s="93"/>
      <c r="C32" s="92"/>
      <c r="D32" s="44"/>
      <c r="E32" s="45"/>
      <c r="F32" s="38">
        <v>0.2</v>
      </c>
      <c r="G32" s="39">
        <v>0.3</v>
      </c>
      <c r="H32" s="38">
        <v>0.5</v>
      </c>
      <c r="I32" s="45"/>
      <c r="J32" s="44"/>
      <c r="K32" s="45"/>
      <c r="L32" s="4">
        <f>SUM(D32:K32)</f>
        <v>1</v>
      </c>
      <c r="M32" s="3">
        <f t="shared" si="1"/>
        <v>1</v>
      </c>
    </row>
    <row r="33" spans="1:13" x14ac:dyDescent="0.25">
      <c r="A33" s="95">
        <v>9</v>
      </c>
      <c r="B33" s="93" t="s">
        <v>9</v>
      </c>
      <c r="C33" s="92">
        <v>18218.689999999999</v>
      </c>
      <c r="D33" s="27"/>
      <c r="E33" s="28"/>
      <c r="F33" s="29">
        <f t="shared" ref="F33:G33" si="9">$C33*F35</f>
        <v>3643.7379999999998</v>
      </c>
      <c r="G33" s="28">
        <f t="shared" si="9"/>
        <v>14574.951999999999</v>
      </c>
      <c r="H33" s="29"/>
      <c r="I33" s="28"/>
      <c r="J33" s="29"/>
      <c r="K33" s="28"/>
      <c r="L33" s="3">
        <f>SUM(D33:K33)</f>
        <v>18218.689999999999</v>
      </c>
      <c r="M33" s="3">
        <f t="shared" si="1"/>
        <v>0</v>
      </c>
    </row>
    <row r="34" spans="1:13" ht="3.95" customHeight="1" x14ac:dyDescent="0.25">
      <c r="A34" s="95"/>
      <c r="B34" s="93"/>
      <c r="C34" s="92"/>
      <c r="D34" s="46"/>
      <c r="E34" s="41"/>
      <c r="F34" s="32"/>
      <c r="G34" s="31"/>
      <c r="H34" s="40"/>
      <c r="I34" s="41"/>
      <c r="J34" s="40"/>
      <c r="K34" s="41"/>
      <c r="M34" s="3"/>
    </row>
    <row r="35" spans="1:13" x14ac:dyDescent="0.25">
      <c r="A35" s="95"/>
      <c r="B35" s="93"/>
      <c r="C35" s="92"/>
      <c r="D35" s="47"/>
      <c r="E35" s="43"/>
      <c r="F35" s="35">
        <v>0.2</v>
      </c>
      <c r="G35" s="34">
        <v>0.8</v>
      </c>
      <c r="H35" s="42"/>
      <c r="I35" s="43"/>
      <c r="J35" s="42"/>
      <c r="K35" s="43"/>
      <c r="L35" s="4">
        <f>SUM(D35:K35)</f>
        <v>1</v>
      </c>
      <c r="M35" s="3">
        <f t="shared" si="1"/>
        <v>1</v>
      </c>
    </row>
    <row r="36" spans="1:13" x14ac:dyDescent="0.25">
      <c r="A36" s="95">
        <v>10</v>
      </c>
      <c r="B36" s="93" t="s">
        <v>28</v>
      </c>
      <c r="C36" s="92">
        <v>489632.19</v>
      </c>
      <c r="D36" s="58"/>
      <c r="E36" s="45"/>
      <c r="F36" s="59"/>
      <c r="G36" s="37">
        <f t="shared" ref="G36:H36" si="10">$C36*G38</f>
        <v>195852.87600000002</v>
      </c>
      <c r="H36" s="36">
        <f t="shared" si="10"/>
        <v>293779.31400000001</v>
      </c>
      <c r="I36" s="45"/>
      <c r="J36" s="58"/>
      <c r="K36" s="45"/>
      <c r="L36" s="3">
        <f>SUM(D36:K36)</f>
        <v>489632.19000000006</v>
      </c>
      <c r="M36" s="3">
        <f t="shared" ref="M36:M41" si="11">L36-C36</f>
        <v>0</v>
      </c>
    </row>
    <row r="37" spans="1:13" ht="3.95" customHeight="1" x14ac:dyDescent="0.25">
      <c r="A37" s="95"/>
      <c r="B37" s="93"/>
      <c r="C37" s="92"/>
      <c r="D37" s="58"/>
      <c r="E37" s="45"/>
      <c r="F37" s="59"/>
      <c r="G37" s="31"/>
      <c r="H37" s="32"/>
      <c r="I37" s="45"/>
      <c r="J37" s="58"/>
      <c r="K37" s="45"/>
      <c r="M37" s="3"/>
    </row>
    <row r="38" spans="1:13" x14ac:dyDescent="0.25">
      <c r="A38" s="95"/>
      <c r="B38" s="93"/>
      <c r="C38" s="92"/>
      <c r="D38" s="58"/>
      <c r="E38" s="45"/>
      <c r="F38" s="59"/>
      <c r="G38" s="39">
        <v>0.4</v>
      </c>
      <c r="H38" s="38">
        <v>0.6</v>
      </c>
      <c r="I38" s="45"/>
      <c r="J38" s="58"/>
      <c r="K38" s="45"/>
      <c r="L38" s="4">
        <f>SUM(D38:K38)</f>
        <v>1</v>
      </c>
      <c r="M38" s="3">
        <f t="shared" si="11"/>
        <v>1</v>
      </c>
    </row>
    <row r="39" spans="1:13" x14ac:dyDescent="0.25">
      <c r="A39" s="95">
        <v>11</v>
      </c>
      <c r="B39" s="93" t="s">
        <v>29</v>
      </c>
      <c r="C39" s="92">
        <v>186761.72</v>
      </c>
      <c r="D39" s="60"/>
      <c r="E39" s="61"/>
      <c r="F39" s="63"/>
      <c r="G39" s="64"/>
      <c r="H39" s="29">
        <f t="shared" ref="H39:I39" si="12">$C39*H41</f>
        <v>37352.344000000005</v>
      </c>
      <c r="I39" s="28">
        <f t="shared" si="12"/>
        <v>149409.37600000002</v>
      </c>
      <c r="J39" s="62"/>
      <c r="K39" s="61"/>
      <c r="L39" s="3">
        <f>SUM(D39:K39)</f>
        <v>186761.72000000003</v>
      </c>
      <c r="M39" s="3">
        <f t="shared" si="11"/>
        <v>0</v>
      </c>
    </row>
    <row r="40" spans="1:13" ht="3.95" customHeight="1" x14ac:dyDescent="0.25">
      <c r="A40" s="95"/>
      <c r="B40" s="93"/>
      <c r="C40" s="92"/>
      <c r="D40" s="65"/>
      <c r="E40" s="45"/>
      <c r="F40" s="59"/>
      <c r="G40" s="39"/>
      <c r="H40" s="32"/>
      <c r="I40" s="31"/>
      <c r="J40" s="58"/>
      <c r="K40" s="45"/>
      <c r="M40" s="3"/>
    </row>
    <row r="41" spans="1:13" x14ac:dyDescent="0.25">
      <c r="A41" s="95"/>
      <c r="B41" s="93"/>
      <c r="C41" s="92"/>
      <c r="D41" s="47"/>
      <c r="E41" s="43"/>
      <c r="F41" s="35"/>
      <c r="G41" s="34"/>
      <c r="H41" s="35">
        <v>0.2</v>
      </c>
      <c r="I41" s="34">
        <v>0.8</v>
      </c>
      <c r="J41" s="42"/>
      <c r="K41" s="43"/>
      <c r="L41" s="4">
        <f>SUM(D41:K41)</f>
        <v>1</v>
      </c>
      <c r="M41" s="3">
        <f t="shared" si="11"/>
        <v>1</v>
      </c>
    </row>
    <row r="42" spans="1:13" x14ac:dyDescent="0.25">
      <c r="A42" s="95">
        <v>12</v>
      </c>
      <c r="B42" s="93" t="s">
        <v>10</v>
      </c>
      <c r="C42" s="92">
        <v>105918.26</v>
      </c>
      <c r="D42" s="36"/>
      <c r="E42" s="37"/>
      <c r="F42" s="36"/>
      <c r="G42" s="37"/>
      <c r="H42" s="36"/>
      <c r="I42" s="37">
        <f t="shared" ref="I42" si="13">$C42*I44</f>
        <v>42367.304000000004</v>
      </c>
      <c r="J42" s="36">
        <f t="shared" ref="J42" si="14">$C42*J44</f>
        <v>63550.955999999991</v>
      </c>
      <c r="K42" s="37"/>
      <c r="L42" s="3">
        <f>SUM(D42:K42)</f>
        <v>105918.26</v>
      </c>
      <c r="M42" s="3">
        <f t="shared" si="1"/>
        <v>0</v>
      </c>
    </row>
    <row r="43" spans="1:13" ht="3.95" customHeight="1" x14ac:dyDescent="0.25">
      <c r="A43" s="95"/>
      <c r="B43" s="93"/>
      <c r="C43" s="92"/>
      <c r="D43" s="40"/>
      <c r="E43" s="41"/>
      <c r="F43" s="40"/>
      <c r="G43" s="41"/>
      <c r="H43" s="40"/>
      <c r="I43" s="31"/>
      <c r="J43" s="32"/>
      <c r="K43" s="41"/>
      <c r="M43" s="3"/>
    </row>
    <row r="44" spans="1:13" x14ac:dyDescent="0.25">
      <c r="A44" s="95"/>
      <c r="B44" s="93"/>
      <c r="C44" s="92"/>
      <c r="D44" s="44"/>
      <c r="E44" s="45"/>
      <c r="F44" s="44"/>
      <c r="G44" s="45"/>
      <c r="H44" s="44"/>
      <c r="I44" s="39">
        <v>0.4</v>
      </c>
      <c r="J44" s="38">
        <v>0.6</v>
      </c>
      <c r="K44" s="45"/>
      <c r="L44" s="4">
        <f>SUM(D44:K44)</f>
        <v>1</v>
      </c>
      <c r="M44" s="3">
        <f t="shared" si="1"/>
        <v>1</v>
      </c>
    </row>
    <row r="45" spans="1:13" x14ac:dyDescent="0.25">
      <c r="A45" s="95">
        <v>13</v>
      </c>
      <c r="B45" s="93" t="s">
        <v>11</v>
      </c>
      <c r="C45" s="92">
        <v>77453.899999999994</v>
      </c>
      <c r="D45" s="27"/>
      <c r="E45" s="28"/>
      <c r="F45" s="29"/>
      <c r="G45" s="28"/>
      <c r="H45" s="29">
        <f t="shared" ref="H45:I45" si="15">$C45*H47</f>
        <v>30981.559999999998</v>
      </c>
      <c r="I45" s="28">
        <f t="shared" si="15"/>
        <v>46472.34</v>
      </c>
      <c r="J45" s="29"/>
      <c r="K45" s="28"/>
      <c r="L45" s="3">
        <f>SUM(D45:K45)</f>
        <v>77453.899999999994</v>
      </c>
      <c r="M45" s="3">
        <f t="shared" si="1"/>
        <v>0</v>
      </c>
    </row>
    <row r="46" spans="1:13" ht="3.95" customHeight="1" x14ac:dyDescent="0.25">
      <c r="A46" s="95"/>
      <c r="B46" s="93"/>
      <c r="C46" s="92"/>
      <c r="D46" s="46"/>
      <c r="E46" s="41"/>
      <c r="F46" s="40"/>
      <c r="G46" s="41"/>
      <c r="H46" s="32"/>
      <c r="I46" s="31"/>
      <c r="J46" s="40"/>
      <c r="K46" s="41"/>
      <c r="M46" s="3"/>
    </row>
    <row r="47" spans="1:13" x14ac:dyDescent="0.25">
      <c r="A47" s="95"/>
      <c r="B47" s="93"/>
      <c r="C47" s="92"/>
      <c r="D47" s="47"/>
      <c r="E47" s="43"/>
      <c r="F47" s="42"/>
      <c r="G47" s="43"/>
      <c r="H47" s="35">
        <v>0.4</v>
      </c>
      <c r="I47" s="34">
        <v>0.6</v>
      </c>
      <c r="J47" s="42"/>
      <c r="K47" s="43"/>
      <c r="L47" s="4">
        <f>SUM(D47:K47)</f>
        <v>1</v>
      </c>
      <c r="M47" s="3">
        <f t="shared" si="1"/>
        <v>1</v>
      </c>
    </row>
    <row r="48" spans="1:13" x14ac:dyDescent="0.25">
      <c r="A48" s="95">
        <v>14</v>
      </c>
      <c r="B48" s="93" t="s">
        <v>12</v>
      </c>
      <c r="C48" s="92">
        <v>926367.88</v>
      </c>
      <c r="D48" s="36"/>
      <c r="E48" s="37"/>
      <c r="F48" s="36"/>
      <c r="G48" s="37">
        <f t="shared" ref="G48:J48" si="16">$C48*G50</f>
        <v>138955.182</v>
      </c>
      <c r="H48" s="36">
        <f t="shared" si="16"/>
        <v>138955.182</v>
      </c>
      <c r="I48" s="37">
        <f t="shared" si="16"/>
        <v>324228.75799999997</v>
      </c>
      <c r="J48" s="36">
        <f t="shared" si="16"/>
        <v>324228.75799999997</v>
      </c>
      <c r="K48" s="37"/>
      <c r="L48" s="3">
        <f>SUM(D48:K48)</f>
        <v>926367.87999999989</v>
      </c>
      <c r="M48" s="3">
        <f t="shared" si="1"/>
        <v>0</v>
      </c>
    </row>
    <row r="49" spans="1:16" ht="3.95" customHeight="1" x14ac:dyDescent="0.25">
      <c r="A49" s="95"/>
      <c r="B49" s="93"/>
      <c r="C49" s="92"/>
      <c r="D49" s="40"/>
      <c r="E49" s="41"/>
      <c r="F49" s="40"/>
      <c r="G49" s="31"/>
      <c r="H49" s="32"/>
      <c r="I49" s="31"/>
      <c r="J49" s="32"/>
      <c r="K49" s="41"/>
      <c r="M49" s="3"/>
    </row>
    <row r="50" spans="1:16" x14ac:dyDescent="0.25">
      <c r="A50" s="95"/>
      <c r="B50" s="93"/>
      <c r="C50" s="92"/>
      <c r="D50" s="44"/>
      <c r="E50" s="45"/>
      <c r="F50" s="44"/>
      <c r="G50" s="39">
        <v>0.15</v>
      </c>
      <c r="H50" s="38">
        <v>0.15</v>
      </c>
      <c r="I50" s="39">
        <v>0.35</v>
      </c>
      <c r="J50" s="38">
        <v>0.35</v>
      </c>
      <c r="K50" s="45"/>
      <c r="L50" s="4">
        <f>SUM(D50:K50)</f>
        <v>0.99999999999999989</v>
      </c>
      <c r="M50" s="3">
        <f t="shared" si="1"/>
        <v>0.99999999999999989</v>
      </c>
    </row>
    <row r="51" spans="1:16" x14ac:dyDescent="0.25">
      <c r="A51" s="95">
        <v>15</v>
      </c>
      <c r="B51" s="94" t="s">
        <v>14</v>
      </c>
      <c r="C51" s="92">
        <v>473908.47999999998</v>
      </c>
      <c r="D51" s="27">
        <f>$C51*D53</f>
        <v>7331.1155361034653</v>
      </c>
      <c r="E51" s="28">
        <f t="shared" ref="E51:K51" si="17">$C51*E53</f>
        <v>6176.2003451669752</v>
      </c>
      <c r="F51" s="29">
        <f t="shared" si="17"/>
        <v>89794.718246122604</v>
      </c>
      <c r="G51" s="28">
        <f t="shared" si="17"/>
        <v>88653.925526154315</v>
      </c>
      <c r="H51" s="29">
        <f t="shared" si="17"/>
        <v>87230.121484705829</v>
      </c>
      <c r="I51" s="28">
        <f t="shared" si="17"/>
        <v>85250.710304864464</v>
      </c>
      <c r="J51" s="29">
        <f t="shared" si="17"/>
        <v>67991.684767116167</v>
      </c>
      <c r="K51" s="28">
        <f t="shared" si="17"/>
        <v>41480.003789766204</v>
      </c>
      <c r="L51" s="3">
        <f>SUM(D51:K51)</f>
        <v>473908.48000000004</v>
      </c>
      <c r="M51" s="3">
        <f t="shared" si="1"/>
        <v>0</v>
      </c>
    </row>
    <row r="52" spans="1:16" ht="3.95" customHeight="1" x14ac:dyDescent="0.25">
      <c r="A52" s="95"/>
      <c r="B52" s="94"/>
      <c r="C52" s="92"/>
      <c r="D52" s="30"/>
      <c r="E52" s="31"/>
      <c r="F52" s="32"/>
      <c r="G52" s="31"/>
      <c r="H52" s="32"/>
      <c r="I52" s="31"/>
      <c r="J52" s="32"/>
      <c r="K52" s="31"/>
      <c r="M52" s="3"/>
    </row>
    <row r="53" spans="1:16" x14ac:dyDescent="0.25">
      <c r="A53" s="95"/>
      <c r="B53" s="94"/>
      <c r="C53" s="92"/>
      <c r="D53" s="33">
        <v>1.5469475321698116E-2</v>
      </c>
      <c r="E53" s="34">
        <v>1.303247484655049E-2</v>
      </c>
      <c r="F53" s="35">
        <v>0.18947691808790298</v>
      </c>
      <c r="G53" s="34">
        <v>0.18706971760909263</v>
      </c>
      <c r="H53" s="35">
        <v>0.18406533152710378</v>
      </c>
      <c r="I53" s="34">
        <v>0.17988855212057919</v>
      </c>
      <c r="J53" s="35">
        <v>0.14347007415253715</v>
      </c>
      <c r="K53" s="66">
        <v>8.752745633453575E-2</v>
      </c>
      <c r="L53" s="4">
        <f>SUM(D53:K53)</f>
        <v>1.0000000000000002</v>
      </c>
      <c r="M53" s="3">
        <f t="shared" si="1"/>
        <v>1.0000000000000002</v>
      </c>
    </row>
    <row r="54" spans="1:16" x14ac:dyDescent="0.25">
      <c r="A54" s="95">
        <v>16</v>
      </c>
      <c r="B54" s="93" t="s">
        <v>13</v>
      </c>
      <c r="C54" s="92">
        <v>113057.14</v>
      </c>
      <c r="D54" s="36"/>
      <c r="E54" s="37"/>
      <c r="F54" s="36"/>
      <c r="G54" s="37"/>
      <c r="H54" s="36"/>
      <c r="I54" s="37">
        <f t="shared" ref="I54:K54" si="18">$C54*I56</f>
        <v>22611.428</v>
      </c>
      <c r="J54" s="36">
        <f t="shared" si="18"/>
        <v>45222.856</v>
      </c>
      <c r="K54" s="37">
        <f t="shared" si="18"/>
        <v>45222.856</v>
      </c>
      <c r="L54" s="3">
        <f>SUM(D54:K54)</f>
        <v>113057.14</v>
      </c>
      <c r="M54" s="3">
        <f t="shared" si="1"/>
        <v>0</v>
      </c>
    </row>
    <row r="55" spans="1:16" ht="3.95" customHeight="1" x14ac:dyDescent="0.25">
      <c r="A55" s="95"/>
      <c r="B55" s="93"/>
      <c r="C55" s="92"/>
      <c r="D55" s="40"/>
      <c r="E55" s="41"/>
      <c r="F55" s="40"/>
      <c r="G55" s="41"/>
      <c r="H55" s="40"/>
      <c r="I55" s="31"/>
      <c r="J55" s="32"/>
      <c r="K55" s="31"/>
      <c r="M55" s="3"/>
    </row>
    <row r="56" spans="1:16" x14ac:dyDescent="0.25">
      <c r="A56" s="95"/>
      <c r="B56" s="93"/>
      <c r="C56" s="92"/>
      <c r="D56" s="44"/>
      <c r="E56" s="43"/>
      <c r="F56" s="44"/>
      <c r="G56" s="43"/>
      <c r="H56" s="44"/>
      <c r="I56" s="34">
        <v>0.2</v>
      </c>
      <c r="J56" s="38">
        <v>0.4</v>
      </c>
      <c r="K56" s="39">
        <v>0.4</v>
      </c>
      <c r="L56" s="4">
        <f>SUM(D56:K56)</f>
        <v>1</v>
      </c>
      <c r="M56" s="3">
        <f t="shared" si="1"/>
        <v>1</v>
      </c>
    </row>
    <row r="57" spans="1:16" x14ac:dyDescent="0.25">
      <c r="A57" s="95">
        <v>17</v>
      </c>
      <c r="B57" s="93" t="s">
        <v>15</v>
      </c>
      <c r="C57" s="92">
        <v>439283.87</v>
      </c>
      <c r="D57" s="27">
        <f>$C57*D59</f>
        <v>12958.874164999999</v>
      </c>
      <c r="E57" s="28">
        <f t="shared" ref="E57:K57" si="19">$C57*E59</f>
        <v>12958.874164999999</v>
      </c>
      <c r="F57" s="29">
        <f t="shared" si="19"/>
        <v>12958.874164999999</v>
      </c>
      <c r="G57" s="28">
        <f t="shared" si="19"/>
        <v>12958.874164999999</v>
      </c>
      <c r="H57" s="29">
        <f t="shared" si="19"/>
        <v>12958.874164999999</v>
      </c>
      <c r="I57" s="28">
        <f t="shared" si="19"/>
        <v>12958.874164999999</v>
      </c>
      <c r="J57" s="29">
        <f t="shared" si="19"/>
        <v>12958.874164999999</v>
      </c>
      <c r="K57" s="28">
        <f t="shared" si="19"/>
        <v>348571.75084499997</v>
      </c>
      <c r="L57" s="3">
        <f>SUM(D57:K57)</f>
        <v>439283.87</v>
      </c>
      <c r="M57" s="3">
        <f t="shared" si="1"/>
        <v>0</v>
      </c>
      <c r="O57" s="88"/>
    </row>
    <row r="58" spans="1:16" ht="3.95" customHeight="1" x14ac:dyDescent="0.25">
      <c r="A58" s="95"/>
      <c r="B58" s="93"/>
      <c r="C58" s="92"/>
      <c r="D58" s="30"/>
      <c r="E58" s="31"/>
      <c r="F58" s="32"/>
      <c r="G58" s="31"/>
      <c r="H58" s="32"/>
      <c r="I58" s="31"/>
      <c r="J58" s="32"/>
      <c r="K58" s="31"/>
      <c r="M58" s="3"/>
    </row>
    <row r="59" spans="1:16" x14ac:dyDescent="0.25">
      <c r="A59" s="95"/>
      <c r="B59" s="93"/>
      <c r="C59" s="92"/>
      <c r="D59" s="47">
        <v>2.9499999999999998E-2</v>
      </c>
      <c r="E59" s="43">
        <v>2.9499999999999998E-2</v>
      </c>
      <c r="F59" s="42">
        <v>2.9499999999999998E-2</v>
      </c>
      <c r="G59" s="43">
        <v>2.9499999999999998E-2</v>
      </c>
      <c r="H59" s="42">
        <v>2.9499999999999998E-2</v>
      </c>
      <c r="I59" s="43">
        <v>2.9499999999999998E-2</v>
      </c>
      <c r="J59" s="42">
        <v>2.9499999999999998E-2</v>
      </c>
      <c r="K59" s="43">
        <v>0.79349999999999998</v>
      </c>
      <c r="L59" s="4">
        <f>SUM(D59:K59)</f>
        <v>1</v>
      </c>
      <c r="M59" s="3">
        <f t="shared" si="1"/>
        <v>1</v>
      </c>
      <c r="O59" s="88"/>
    </row>
    <row r="60" spans="1:16" x14ac:dyDescent="0.25">
      <c r="A60" s="81" t="s">
        <v>43</v>
      </c>
      <c r="B60" s="82" t="s">
        <v>26</v>
      </c>
      <c r="C60" s="83"/>
      <c r="D60" s="84"/>
      <c r="E60" s="85"/>
      <c r="F60" s="84"/>
      <c r="G60" s="85"/>
      <c r="H60" s="84"/>
      <c r="I60" s="85"/>
      <c r="J60" s="84"/>
      <c r="K60" s="85"/>
      <c r="M60" s="3"/>
      <c r="P60" s="88"/>
    </row>
    <row r="61" spans="1:16" x14ac:dyDescent="0.25">
      <c r="A61" s="95">
        <v>1</v>
      </c>
      <c r="B61" s="93" t="s">
        <v>1</v>
      </c>
      <c r="C61" s="92">
        <v>1062.04</v>
      </c>
      <c r="D61" s="48"/>
      <c r="E61" s="49"/>
      <c r="F61" s="29">
        <f t="shared" ref="F61" si="20">$C61*F63</f>
        <v>1062.04</v>
      </c>
      <c r="G61" s="28"/>
      <c r="H61" s="50"/>
      <c r="I61" s="49"/>
      <c r="J61" s="50"/>
      <c r="K61" s="49"/>
      <c r="L61" s="3">
        <f>SUM(D61:K61)</f>
        <v>1062.04</v>
      </c>
      <c r="M61" s="3">
        <f t="shared" ref="M61:M114" si="21">L61-C61</f>
        <v>0</v>
      </c>
    </row>
    <row r="62" spans="1:16" ht="3.95" customHeight="1" x14ac:dyDescent="0.25">
      <c r="A62" s="95"/>
      <c r="B62" s="93"/>
      <c r="C62" s="92"/>
      <c r="D62" s="46"/>
      <c r="E62" s="41"/>
      <c r="F62" s="32"/>
      <c r="G62" s="41"/>
      <c r="H62" s="40"/>
      <c r="I62" s="41"/>
      <c r="J62" s="40"/>
      <c r="K62" s="41"/>
      <c r="M62" s="3"/>
    </row>
    <row r="63" spans="1:16" x14ac:dyDescent="0.25">
      <c r="A63" s="95"/>
      <c r="B63" s="93"/>
      <c r="C63" s="92"/>
      <c r="D63" s="51"/>
      <c r="E63" s="52"/>
      <c r="F63" s="35">
        <v>1</v>
      </c>
      <c r="G63" s="43"/>
      <c r="H63" s="53"/>
      <c r="I63" s="52"/>
      <c r="J63" s="53"/>
      <c r="K63" s="52"/>
      <c r="L63" s="4">
        <f>SUM(D63:K63)</f>
        <v>1</v>
      </c>
      <c r="M63" s="3">
        <f t="shared" si="21"/>
        <v>1</v>
      </c>
    </row>
    <row r="64" spans="1:16" x14ac:dyDescent="0.25">
      <c r="A64" s="95">
        <v>2</v>
      </c>
      <c r="B64" s="93" t="s">
        <v>4</v>
      </c>
      <c r="C64" s="92">
        <v>75144.72</v>
      </c>
      <c r="D64" s="40"/>
      <c r="E64" s="41"/>
      <c r="F64" s="36">
        <f t="shared" ref="F64" si="22">$C64*F66</f>
        <v>75144.72</v>
      </c>
      <c r="G64" s="37"/>
      <c r="H64" s="40"/>
      <c r="I64" s="41"/>
      <c r="J64" s="40"/>
      <c r="K64" s="41"/>
      <c r="L64" s="3">
        <f>SUM(D64:K64)</f>
        <v>75144.72</v>
      </c>
      <c r="M64" s="3">
        <f t="shared" si="21"/>
        <v>0</v>
      </c>
    </row>
    <row r="65" spans="1:13" ht="3.95" customHeight="1" x14ac:dyDescent="0.25">
      <c r="A65" s="95"/>
      <c r="B65" s="93"/>
      <c r="C65" s="92"/>
      <c r="D65" s="40"/>
      <c r="E65" s="41"/>
      <c r="F65" s="32"/>
      <c r="G65" s="41"/>
      <c r="H65" s="40"/>
      <c r="I65" s="41"/>
      <c r="J65" s="40"/>
      <c r="K65" s="41"/>
      <c r="M65" s="3"/>
    </row>
    <row r="66" spans="1:13" x14ac:dyDescent="0.25">
      <c r="A66" s="95"/>
      <c r="B66" s="93"/>
      <c r="C66" s="92"/>
      <c r="D66" s="40"/>
      <c r="E66" s="41"/>
      <c r="F66" s="38">
        <v>1</v>
      </c>
      <c r="G66" s="45"/>
      <c r="H66" s="40"/>
      <c r="I66" s="41"/>
      <c r="J66" s="40"/>
      <c r="K66" s="41"/>
      <c r="L66" s="4">
        <f>SUM(D66:K66)</f>
        <v>1</v>
      </c>
      <c r="M66" s="3">
        <f t="shared" si="21"/>
        <v>1</v>
      </c>
    </row>
    <row r="67" spans="1:13" x14ac:dyDescent="0.25">
      <c r="A67" s="95">
        <v>3</v>
      </c>
      <c r="B67" s="93" t="s">
        <v>5</v>
      </c>
      <c r="C67" s="92">
        <v>122939.93</v>
      </c>
      <c r="D67" s="48"/>
      <c r="E67" s="49"/>
      <c r="F67" s="29">
        <f t="shared" ref="F67:G67" si="23">$C67*F69</f>
        <v>49175.972000000002</v>
      </c>
      <c r="G67" s="28">
        <f t="shared" si="23"/>
        <v>73763.957999999999</v>
      </c>
      <c r="H67" s="50"/>
      <c r="I67" s="49"/>
      <c r="J67" s="50"/>
      <c r="K67" s="49"/>
      <c r="L67" s="3">
        <f>SUM(D67:K67)</f>
        <v>122939.93</v>
      </c>
      <c r="M67" s="3">
        <f t="shared" si="21"/>
        <v>0</v>
      </c>
    </row>
    <row r="68" spans="1:13" ht="3.95" customHeight="1" x14ac:dyDescent="0.25">
      <c r="A68" s="95"/>
      <c r="B68" s="93"/>
      <c r="C68" s="92"/>
      <c r="D68" s="46"/>
      <c r="E68" s="41"/>
      <c r="F68" s="32"/>
      <c r="G68" s="31"/>
      <c r="H68" s="40"/>
      <c r="I68" s="41"/>
      <c r="J68" s="40"/>
      <c r="K68" s="41"/>
      <c r="M68" s="3"/>
    </row>
    <row r="69" spans="1:13" x14ac:dyDescent="0.25">
      <c r="A69" s="95"/>
      <c r="B69" s="93"/>
      <c r="C69" s="92"/>
      <c r="D69" s="51"/>
      <c r="E69" s="52"/>
      <c r="F69" s="35">
        <v>0.4</v>
      </c>
      <c r="G69" s="34">
        <v>0.6</v>
      </c>
      <c r="H69" s="53"/>
      <c r="I69" s="52"/>
      <c r="J69" s="53"/>
      <c r="K69" s="52"/>
      <c r="L69" s="4">
        <f>SUM(D69:K69)</f>
        <v>1</v>
      </c>
      <c r="M69" s="3">
        <f t="shared" si="21"/>
        <v>1</v>
      </c>
    </row>
    <row r="70" spans="1:13" x14ac:dyDescent="0.25">
      <c r="A70" s="95">
        <v>4</v>
      </c>
      <c r="B70" s="94" t="s">
        <v>49</v>
      </c>
      <c r="C70" s="92">
        <v>27554.65</v>
      </c>
      <c r="D70" s="40"/>
      <c r="E70" s="41"/>
      <c r="F70" s="36">
        <f t="shared" ref="F70:G70" si="24">$C70*F72</f>
        <v>1102.1860000000001</v>
      </c>
      <c r="G70" s="37">
        <f t="shared" si="24"/>
        <v>4408.7440000000006</v>
      </c>
      <c r="H70" s="36">
        <f t="shared" ref="H70:K70" si="25">$C70*H72</f>
        <v>11021.86</v>
      </c>
      <c r="I70" s="37">
        <f t="shared" si="25"/>
        <v>4684.290500000001</v>
      </c>
      <c r="J70" s="36">
        <f t="shared" si="25"/>
        <v>5510.93</v>
      </c>
      <c r="K70" s="37">
        <f t="shared" si="25"/>
        <v>826.6395</v>
      </c>
      <c r="L70" s="3">
        <f>SUM(D70:K70)</f>
        <v>27554.650000000005</v>
      </c>
      <c r="M70" s="3">
        <f t="shared" si="21"/>
        <v>0</v>
      </c>
    </row>
    <row r="71" spans="1:13" ht="3.95" customHeight="1" x14ac:dyDescent="0.25">
      <c r="A71" s="95"/>
      <c r="B71" s="94"/>
      <c r="C71" s="92"/>
      <c r="D71" s="40"/>
      <c r="E71" s="41"/>
      <c r="F71" s="32"/>
      <c r="G71" s="31"/>
      <c r="H71" s="32"/>
      <c r="I71" s="31"/>
      <c r="J71" s="32"/>
      <c r="K71" s="31"/>
      <c r="M71" s="3"/>
    </row>
    <row r="72" spans="1:13" x14ac:dyDescent="0.25">
      <c r="A72" s="95"/>
      <c r="B72" s="94"/>
      <c r="C72" s="92"/>
      <c r="D72" s="40"/>
      <c r="E72" s="41"/>
      <c r="F72" s="35">
        <v>0.04</v>
      </c>
      <c r="G72" s="34">
        <v>0.16</v>
      </c>
      <c r="H72" s="35">
        <v>0.4</v>
      </c>
      <c r="I72" s="34">
        <v>0.17</v>
      </c>
      <c r="J72" s="35">
        <v>0.2</v>
      </c>
      <c r="K72" s="34">
        <v>0.03</v>
      </c>
      <c r="L72" s="4">
        <f>SUM(D72:K72)</f>
        <v>1.0000000000000002</v>
      </c>
      <c r="M72" s="3">
        <f t="shared" si="21"/>
        <v>1.0000000000000002</v>
      </c>
    </row>
    <row r="73" spans="1:13" x14ac:dyDescent="0.25">
      <c r="A73" s="95">
        <v>5</v>
      </c>
      <c r="B73" s="94" t="s">
        <v>7</v>
      </c>
      <c r="C73" s="92">
        <v>24488.91</v>
      </c>
      <c r="D73" s="48"/>
      <c r="E73" s="49"/>
      <c r="F73" s="29">
        <f t="shared" ref="F73:G73" si="26">$C73*F75</f>
        <v>979.55640000000005</v>
      </c>
      <c r="G73" s="28">
        <f t="shared" si="26"/>
        <v>3918.2256000000002</v>
      </c>
      <c r="H73" s="29">
        <f t="shared" ref="H73:K73" si="27">$C73*H75</f>
        <v>9795.5640000000003</v>
      </c>
      <c r="I73" s="28">
        <f t="shared" si="27"/>
        <v>4163.1147000000001</v>
      </c>
      <c r="J73" s="29">
        <f t="shared" si="27"/>
        <v>4897.7820000000002</v>
      </c>
      <c r="K73" s="28">
        <f t="shared" si="27"/>
        <v>734.66729999999995</v>
      </c>
      <c r="L73" s="3">
        <f>SUM(D73:K73)</f>
        <v>24488.910000000003</v>
      </c>
      <c r="M73" s="3">
        <f t="shared" si="21"/>
        <v>0</v>
      </c>
    </row>
    <row r="74" spans="1:13" ht="3.95" customHeight="1" x14ac:dyDescent="0.25">
      <c r="A74" s="95"/>
      <c r="B74" s="94"/>
      <c r="C74" s="92"/>
      <c r="D74" s="46"/>
      <c r="E74" s="41"/>
      <c r="F74" s="32"/>
      <c r="G74" s="31"/>
      <c r="H74" s="32"/>
      <c r="I74" s="31"/>
      <c r="J74" s="32"/>
      <c r="K74" s="31"/>
      <c r="M74" s="3"/>
    </row>
    <row r="75" spans="1:13" x14ac:dyDescent="0.25">
      <c r="A75" s="95"/>
      <c r="B75" s="94"/>
      <c r="C75" s="92"/>
      <c r="D75" s="51"/>
      <c r="E75" s="52"/>
      <c r="F75" s="35">
        <v>0.04</v>
      </c>
      <c r="G75" s="34">
        <v>0.16</v>
      </c>
      <c r="H75" s="35">
        <v>0.4</v>
      </c>
      <c r="I75" s="34">
        <v>0.17</v>
      </c>
      <c r="J75" s="35">
        <v>0.2</v>
      </c>
      <c r="K75" s="34">
        <v>0.03</v>
      </c>
      <c r="L75" s="4">
        <f>SUM(D75:K75)</f>
        <v>1.0000000000000002</v>
      </c>
      <c r="M75" s="3">
        <f t="shared" si="21"/>
        <v>1.0000000000000002</v>
      </c>
    </row>
    <row r="76" spans="1:13" x14ac:dyDescent="0.25">
      <c r="A76" s="95">
        <v>6</v>
      </c>
      <c r="B76" s="93" t="s">
        <v>27</v>
      </c>
      <c r="C76" s="92">
        <v>16409.419999999998</v>
      </c>
      <c r="D76" s="40"/>
      <c r="E76" s="41"/>
      <c r="F76" s="36"/>
      <c r="G76" s="37"/>
      <c r="H76" s="36">
        <f t="shared" ref="H76:K76" si="28">$C76*H78</f>
        <v>820.471</v>
      </c>
      <c r="I76" s="37">
        <f t="shared" si="28"/>
        <v>820.471</v>
      </c>
      <c r="J76" s="36">
        <f t="shared" si="28"/>
        <v>820.471</v>
      </c>
      <c r="K76" s="37">
        <f t="shared" si="28"/>
        <v>13948.006999999998</v>
      </c>
      <c r="L76" s="3">
        <f>SUM(D76:K76)</f>
        <v>16409.419999999998</v>
      </c>
      <c r="M76" s="3">
        <f t="shared" si="21"/>
        <v>0</v>
      </c>
    </row>
    <row r="77" spans="1:13" ht="3.95" customHeight="1" x14ac:dyDescent="0.25">
      <c r="A77" s="95"/>
      <c r="B77" s="93"/>
      <c r="C77" s="92"/>
      <c r="D77" s="40"/>
      <c r="E77" s="41"/>
      <c r="F77" s="40"/>
      <c r="G77" s="41"/>
      <c r="H77" s="32"/>
      <c r="I77" s="31"/>
      <c r="J77" s="32"/>
      <c r="K77" s="31"/>
      <c r="M77" s="3"/>
    </row>
    <row r="78" spans="1:13" x14ac:dyDescent="0.25">
      <c r="A78" s="95"/>
      <c r="B78" s="93"/>
      <c r="C78" s="92"/>
      <c r="D78" s="40"/>
      <c r="E78" s="41"/>
      <c r="F78" s="44"/>
      <c r="G78" s="45"/>
      <c r="H78" s="38">
        <v>0.05</v>
      </c>
      <c r="I78" s="39">
        <v>0.05</v>
      </c>
      <c r="J78" s="38">
        <v>0.05</v>
      </c>
      <c r="K78" s="39">
        <v>0.85</v>
      </c>
      <c r="L78" s="4">
        <f>SUM(D78:K78)</f>
        <v>1</v>
      </c>
      <c r="M78" s="3">
        <f t="shared" si="21"/>
        <v>1</v>
      </c>
    </row>
    <row r="79" spans="1:13" x14ac:dyDescent="0.25">
      <c r="A79" s="95">
        <v>7</v>
      </c>
      <c r="B79" s="93" t="s">
        <v>8</v>
      </c>
      <c r="C79" s="92">
        <v>18085.14</v>
      </c>
      <c r="D79" s="27"/>
      <c r="E79" s="28"/>
      <c r="F79" s="29"/>
      <c r="G79" s="28">
        <f t="shared" ref="G79:H79" si="29">$C79*G81</f>
        <v>3617.0280000000002</v>
      </c>
      <c r="H79" s="29">
        <f t="shared" si="29"/>
        <v>12659.597999999998</v>
      </c>
      <c r="I79" s="28">
        <f t="shared" ref="I79" si="30">$C79*I81</f>
        <v>1808.5140000000001</v>
      </c>
      <c r="J79" s="29"/>
      <c r="K79" s="28"/>
      <c r="L79" s="3">
        <f>SUM(D79:K79)</f>
        <v>18085.14</v>
      </c>
      <c r="M79" s="3">
        <f t="shared" si="21"/>
        <v>0</v>
      </c>
    </row>
    <row r="80" spans="1:13" ht="3.95" customHeight="1" x14ac:dyDescent="0.25">
      <c r="A80" s="95"/>
      <c r="B80" s="93"/>
      <c r="C80" s="92"/>
      <c r="D80" s="46"/>
      <c r="E80" s="41"/>
      <c r="F80" s="40"/>
      <c r="G80" s="31"/>
      <c r="H80" s="32"/>
      <c r="I80" s="31"/>
      <c r="J80" s="40"/>
      <c r="K80" s="41"/>
      <c r="M80" s="3"/>
    </row>
    <row r="81" spans="1:13" x14ac:dyDescent="0.25">
      <c r="A81" s="95"/>
      <c r="B81" s="93"/>
      <c r="C81" s="92"/>
      <c r="D81" s="47"/>
      <c r="E81" s="43"/>
      <c r="F81" s="42"/>
      <c r="G81" s="34">
        <v>0.2</v>
      </c>
      <c r="H81" s="35">
        <v>0.7</v>
      </c>
      <c r="I81" s="34">
        <v>0.1</v>
      </c>
      <c r="J81" s="42"/>
      <c r="K81" s="43"/>
      <c r="L81" s="4">
        <f>SUM(D81:K81)</f>
        <v>0.99999999999999989</v>
      </c>
      <c r="M81" s="3">
        <f t="shared" si="21"/>
        <v>0.99999999999999989</v>
      </c>
    </row>
    <row r="82" spans="1:13" x14ac:dyDescent="0.25">
      <c r="A82" s="95">
        <v>8</v>
      </c>
      <c r="B82" s="93" t="s">
        <v>9</v>
      </c>
      <c r="C82" s="92">
        <v>2328.0500000000002</v>
      </c>
      <c r="D82" s="36"/>
      <c r="E82" s="37"/>
      <c r="F82" s="36"/>
      <c r="G82" s="37"/>
      <c r="H82" s="36"/>
      <c r="I82" s="37">
        <f t="shared" ref="I82" si="31">$C82*I84</f>
        <v>2328.0500000000002</v>
      </c>
      <c r="J82" s="36"/>
      <c r="K82" s="37"/>
      <c r="L82" s="3">
        <f>SUM(D82:K82)</f>
        <v>2328.0500000000002</v>
      </c>
      <c r="M82" s="3">
        <f t="shared" si="21"/>
        <v>0</v>
      </c>
    </row>
    <row r="83" spans="1:13" ht="3.95" customHeight="1" x14ac:dyDescent="0.25">
      <c r="A83" s="95"/>
      <c r="B83" s="93"/>
      <c r="C83" s="92"/>
      <c r="D83" s="40"/>
      <c r="E83" s="41"/>
      <c r="F83" s="40"/>
      <c r="G83" s="41"/>
      <c r="H83" s="40"/>
      <c r="I83" s="31"/>
      <c r="J83" s="40"/>
      <c r="K83" s="41"/>
      <c r="M83" s="3"/>
    </row>
    <row r="84" spans="1:13" x14ac:dyDescent="0.25">
      <c r="A84" s="95"/>
      <c r="B84" s="93"/>
      <c r="C84" s="92"/>
      <c r="D84" s="44"/>
      <c r="E84" s="45"/>
      <c r="F84" s="44"/>
      <c r="G84" s="45"/>
      <c r="H84" s="44"/>
      <c r="I84" s="39">
        <v>1</v>
      </c>
      <c r="J84" s="44"/>
      <c r="K84" s="45"/>
      <c r="L84" s="4">
        <f>SUM(D84:K84)</f>
        <v>1</v>
      </c>
      <c r="M84" s="3">
        <f t="shared" si="21"/>
        <v>1</v>
      </c>
    </row>
    <row r="85" spans="1:13" x14ac:dyDescent="0.25">
      <c r="A85" s="95">
        <v>9</v>
      </c>
      <c r="B85" s="93" t="s">
        <v>28</v>
      </c>
      <c r="C85" s="92">
        <v>25415.26</v>
      </c>
      <c r="D85" s="27"/>
      <c r="E85" s="28"/>
      <c r="F85" s="29"/>
      <c r="G85" s="28"/>
      <c r="H85" s="29">
        <f t="shared" ref="H85" si="32">$C85*H87</f>
        <v>25415.26</v>
      </c>
      <c r="I85" s="28"/>
      <c r="J85" s="29"/>
      <c r="K85" s="28"/>
      <c r="L85" s="3">
        <f>SUM(D85:K85)</f>
        <v>25415.26</v>
      </c>
      <c r="M85" s="3">
        <f t="shared" si="21"/>
        <v>0</v>
      </c>
    </row>
    <row r="86" spans="1:13" ht="3.95" customHeight="1" x14ac:dyDescent="0.25">
      <c r="A86" s="95"/>
      <c r="B86" s="93"/>
      <c r="C86" s="92"/>
      <c r="D86" s="46"/>
      <c r="E86" s="41"/>
      <c r="F86" s="40"/>
      <c r="G86" s="41"/>
      <c r="H86" s="32"/>
      <c r="I86" s="41"/>
      <c r="J86" s="40"/>
      <c r="K86" s="41"/>
      <c r="M86" s="3"/>
    </row>
    <row r="87" spans="1:13" x14ac:dyDescent="0.25">
      <c r="A87" s="95"/>
      <c r="B87" s="93"/>
      <c r="C87" s="92"/>
      <c r="D87" s="47"/>
      <c r="E87" s="43"/>
      <c r="F87" s="42"/>
      <c r="G87" s="43"/>
      <c r="H87" s="35">
        <v>1</v>
      </c>
      <c r="I87" s="43"/>
      <c r="J87" s="42"/>
      <c r="K87" s="43"/>
      <c r="L87" s="4">
        <f>SUM(D87:K87)</f>
        <v>1</v>
      </c>
      <c r="M87" s="3">
        <f t="shared" si="21"/>
        <v>1</v>
      </c>
    </row>
    <row r="88" spans="1:13" x14ac:dyDescent="0.25">
      <c r="A88" s="95">
        <v>10</v>
      </c>
      <c r="B88" s="93" t="s">
        <v>29</v>
      </c>
      <c r="C88" s="92">
        <v>40123.47</v>
      </c>
      <c r="D88" s="36"/>
      <c r="E88" s="37"/>
      <c r="F88" s="36"/>
      <c r="G88" s="37"/>
      <c r="H88" s="36"/>
      <c r="I88" s="37">
        <f t="shared" ref="I88" si="33">$C88*I90</f>
        <v>40123.47</v>
      </c>
      <c r="J88" s="36"/>
      <c r="K88" s="37"/>
      <c r="L88" s="3">
        <f>SUM(D88:K88)</f>
        <v>40123.47</v>
      </c>
      <c r="M88" s="3">
        <f t="shared" si="21"/>
        <v>0</v>
      </c>
    </row>
    <row r="89" spans="1:13" ht="3.95" customHeight="1" x14ac:dyDescent="0.25">
      <c r="A89" s="95"/>
      <c r="B89" s="93"/>
      <c r="C89" s="92"/>
      <c r="D89" s="40"/>
      <c r="E89" s="41"/>
      <c r="F89" s="40"/>
      <c r="G89" s="41"/>
      <c r="H89" s="40"/>
      <c r="I89" s="31"/>
      <c r="J89" s="40"/>
      <c r="K89" s="41"/>
      <c r="M89" s="3"/>
    </row>
    <row r="90" spans="1:13" x14ac:dyDescent="0.25">
      <c r="A90" s="95"/>
      <c r="B90" s="93"/>
      <c r="C90" s="92"/>
      <c r="D90" s="44"/>
      <c r="E90" s="45"/>
      <c r="F90" s="44"/>
      <c r="G90" s="45"/>
      <c r="H90" s="44"/>
      <c r="I90" s="39">
        <v>1</v>
      </c>
      <c r="J90" s="44"/>
      <c r="K90" s="45"/>
      <c r="L90" s="4">
        <f>SUM(D90:K90)</f>
        <v>1</v>
      </c>
      <c r="M90" s="3">
        <f t="shared" si="21"/>
        <v>1</v>
      </c>
    </row>
    <row r="91" spans="1:13" x14ac:dyDescent="0.25">
      <c r="A91" s="95">
        <v>11</v>
      </c>
      <c r="B91" s="93" t="s">
        <v>30</v>
      </c>
      <c r="C91" s="92">
        <v>5027.58</v>
      </c>
      <c r="D91" s="27"/>
      <c r="E91" s="28"/>
      <c r="F91" s="29"/>
      <c r="G91" s="28"/>
      <c r="H91" s="29"/>
      <c r="I91" s="28"/>
      <c r="J91" s="29">
        <f t="shared" ref="J91" si="34">$C91*J93</f>
        <v>5027.58</v>
      </c>
      <c r="K91" s="28"/>
      <c r="L91" s="3">
        <f>SUM(D91:K91)</f>
        <v>5027.58</v>
      </c>
      <c r="M91" s="3">
        <f t="shared" si="21"/>
        <v>0</v>
      </c>
    </row>
    <row r="92" spans="1:13" ht="3.95" customHeight="1" x14ac:dyDescent="0.25">
      <c r="A92" s="95"/>
      <c r="B92" s="93"/>
      <c r="C92" s="92"/>
      <c r="D92" s="46"/>
      <c r="E92" s="41"/>
      <c r="F92" s="40"/>
      <c r="G92" s="41"/>
      <c r="H92" s="40"/>
      <c r="I92" s="41"/>
      <c r="J92" s="32"/>
      <c r="K92" s="41"/>
      <c r="M92" s="3"/>
    </row>
    <row r="93" spans="1:13" x14ac:dyDescent="0.25">
      <c r="A93" s="95"/>
      <c r="B93" s="93"/>
      <c r="C93" s="92"/>
      <c r="D93" s="47"/>
      <c r="E93" s="43"/>
      <c r="F93" s="42"/>
      <c r="G93" s="43"/>
      <c r="H93" s="42"/>
      <c r="I93" s="43"/>
      <c r="J93" s="35">
        <v>1</v>
      </c>
      <c r="K93" s="43"/>
      <c r="L93" s="4">
        <f>SUM(D93:K93)</f>
        <v>1</v>
      </c>
      <c r="M93" s="3">
        <f t="shared" si="21"/>
        <v>1</v>
      </c>
    </row>
    <row r="94" spans="1:13" x14ac:dyDescent="0.25">
      <c r="A94" s="95">
        <v>12</v>
      </c>
      <c r="B94" s="93" t="s">
        <v>10</v>
      </c>
      <c r="C94" s="92">
        <v>18290.32</v>
      </c>
      <c r="D94" s="36"/>
      <c r="E94" s="37"/>
      <c r="F94" s="36"/>
      <c r="G94" s="37"/>
      <c r="H94" s="36"/>
      <c r="I94" s="37"/>
      <c r="J94" s="36">
        <f t="shared" ref="J94" si="35">$C94*J96</f>
        <v>18290.32</v>
      </c>
      <c r="K94" s="37"/>
      <c r="L94" s="3">
        <f>SUM(D94:K94)</f>
        <v>18290.32</v>
      </c>
      <c r="M94" s="3">
        <f t="shared" si="21"/>
        <v>0</v>
      </c>
    </row>
    <row r="95" spans="1:13" ht="3.95" customHeight="1" x14ac:dyDescent="0.25">
      <c r="A95" s="95"/>
      <c r="B95" s="93"/>
      <c r="C95" s="92"/>
      <c r="D95" s="40"/>
      <c r="E95" s="41"/>
      <c r="F95" s="40"/>
      <c r="G95" s="41"/>
      <c r="H95" s="40"/>
      <c r="I95" s="41"/>
      <c r="J95" s="32"/>
      <c r="K95" s="41"/>
      <c r="M95" s="3"/>
    </row>
    <row r="96" spans="1:13" x14ac:dyDescent="0.25">
      <c r="A96" s="95"/>
      <c r="B96" s="93"/>
      <c r="C96" s="92"/>
      <c r="D96" s="44"/>
      <c r="E96" s="45"/>
      <c r="F96" s="44"/>
      <c r="G96" s="45"/>
      <c r="H96" s="44"/>
      <c r="I96" s="45"/>
      <c r="J96" s="38">
        <v>1</v>
      </c>
      <c r="K96" s="45"/>
      <c r="L96" s="4">
        <f>SUM(D96:K96)</f>
        <v>1</v>
      </c>
      <c r="M96" s="3">
        <f t="shared" si="21"/>
        <v>1</v>
      </c>
    </row>
    <row r="97" spans="1:13" x14ac:dyDescent="0.25">
      <c r="A97" s="95">
        <v>13</v>
      </c>
      <c r="B97" s="93" t="s">
        <v>31</v>
      </c>
      <c r="C97" s="92">
        <v>3018.59</v>
      </c>
      <c r="D97" s="27"/>
      <c r="E97" s="28"/>
      <c r="F97" s="29"/>
      <c r="G97" s="28"/>
      <c r="H97" s="29"/>
      <c r="I97" s="28"/>
      <c r="J97" s="29">
        <f t="shared" ref="J97" si="36">$C97*J99</f>
        <v>3018.59</v>
      </c>
      <c r="K97" s="28"/>
      <c r="L97" s="3">
        <f>SUM(D97:K97)</f>
        <v>3018.59</v>
      </c>
      <c r="M97" s="3">
        <f t="shared" si="21"/>
        <v>0</v>
      </c>
    </row>
    <row r="98" spans="1:13" ht="3.95" customHeight="1" x14ac:dyDescent="0.25">
      <c r="A98" s="95"/>
      <c r="B98" s="93"/>
      <c r="C98" s="92"/>
      <c r="D98" s="46"/>
      <c r="E98" s="41"/>
      <c r="F98" s="40"/>
      <c r="G98" s="41"/>
      <c r="H98" s="40"/>
      <c r="I98" s="41"/>
      <c r="J98" s="32"/>
      <c r="K98" s="41"/>
      <c r="M98" s="3"/>
    </row>
    <row r="99" spans="1:13" x14ac:dyDescent="0.25">
      <c r="A99" s="95"/>
      <c r="B99" s="93"/>
      <c r="C99" s="92"/>
      <c r="D99" s="47"/>
      <c r="E99" s="43"/>
      <c r="F99" s="42"/>
      <c r="G99" s="43"/>
      <c r="H99" s="42"/>
      <c r="I99" s="43"/>
      <c r="J99" s="35">
        <v>1</v>
      </c>
      <c r="K99" s="43"/>
      <c r="L99" s="4">
        <f>SUM(D99:K99)</f>
        <v>1</v>
      </c>
      <c r="M99" s="3">
        <f t="shared" si="21"/>
        <v>1</v>
      </c>
    </row>
    <row r="100" spans="1:13" x14ac:dyDescent="0.25">
      <c r="A100" s="95">
        <v>14</v>
      </c>
      <c r="B100" s="93" t="s">
        <v>11</v>
      </c>
      <c r="C100" s="92">
        <v>34982.019999999997</v>
      </c>
      <c r="D100" s="36"/>
      <c r="E100" s="37"/>
      <c r="F100" s="36"/>
      <c r="G100" s="37"/>
      <c r="H100" s="36">
        <f t="shared" ref="H100:I100" si="37">$C100*H102</f>
        <v>20989.211999999996</v>
      </c>
      <c r="I100" s="37">
        <f t="shared" si="37"/>
        <v>13992.807999999999</v>
      </c>
      <c r="J100" s="36"/>
      <c r="K100" s="37"/>
      <c r="L100" s="3">
        <f>SUM(D100:K100)</f>
        <v>34982.019999999997</v>
      </c>
      <c r="M100" s="3">
        <f t="shared" si="21"/>
        <v>0</v>
      </c>
    </row>
    <row r="101" spans="1:13" ht="3.95" customHeight="1" x14ac:dyDescent="0.25">
      <c r="A101" s="95"/>
      <c r="B101" s="93"/>
      <c r="C101" s="92"/>
      <c r="D101" s="40"/>
      <c r="E101" s="41"/>
      <c r="F101" s="40"/>
      <c r="G101" s="41"/>
      <c r="H101" s="32"/>
      <c r="I101" s="31"/>
      <c r="J101" s="40"/>
      <c r="K101" s="41"/>
      <c r="M101" s="3"/>
    </row>
    <row r="102" spans="1:13" x14ac:dyDescent="0.25">
      <c r="A102" s="95"/>
      <c r="B102" s="93"/>
      <c r="C102" s="92"/>
      <c r="D102" s="44"/>
      <c r="E102" s="45"/>
      <c r="F102" s="44"/>
      <c r="G102" s="45"/>
      <c r="H102" s="38">
        <v>0.6</v>
      </c>
      <c r="I102" s="39">
        <v>0.4</v>
      </c>
      <c r="J102" s="44"/>
      <c r="K102" s="45"/>
      <c r="L102" s="4">
        <f>SUM(D102:K102)</f>
        <v>1</v>
      </c>
      <c r="M102" s="3">
        <f t="shared" si="21"/>
        <v>1</v>
      </c>
    </row>
    <row r="103" spans="1:13" x14ac:dyDescent="0.25">
      <c r="A103" s="95">
        <v>15</v>
      </c>
      <c r="B103" s="93" t="s">
        <v>32</v>
      </c>
      <c r="C103" s="92">
        <v>7207.93</v>
      </c>
      <c r="D103" s="27"/>
      <c r="E103" s="28"/>
      <c r="F103" s="29"/>
      <c r="G103" s="28"/>
      <c r="H103" s="29"/>
      <c r="I103" s="28">
        <f t="shared" ref="I103:J103" si="38">$C103*I105</f>
        <v>3603.9650000000001</v>
      </c>
      <c r="J103" s="29">
        <f t="shared" si="38"/>
        <v>3603.9650000000001</v>
      </c>
      <c r="K103" s="28"/>
      <c r="L103" s="3">
        <f>SUM(D103:K103)</f>
        <v>7207.93</v>
      </c>
      <c r="M103" s="3">
        <f t="shared" si="21"/>
        <v>0</v>
      </c>
    </row>
    <row r="104" spans="1:13" ht="3.95" customHeight="1" x14ac:dyDescent="0.25">
      <c r="A104" s="95"/>
      <c r="B104" s="93"/>
      <c r="C104" s="92"/>
      <c r="D104" s="46"/>
      <c r="E104" s="41"/>
      <c r="F104" s="40"/>
      <c r="G104" s="41"/>
      <c r="H104" s="40"/>
      <c r="I104" s="31"/>
      <c r="J104" s="32"/>
      <c r="K104" s="41"/>
      <c r="M104" s="3"/>
    </row>
    <row r="105" spans="1:13" x14ac:dyDescent="0.25">
      <c r="A105" s="95"/>
      <c r="B105" s="93"/>
      <c r="C105" s="92"/>
      <c r="D105" s="47"/>
      <c r="E105" s="43"/>
      <c r="F105" s="42"/>
      <c r="G105" s="43"/>
      <c r="H105" s="42"/>
      <c r="I105" s="34">
        <v>0.5</v>
      </c>
      <c r="J105" s="35">
        <v>0.5</v>
      </c>
      <c r="K105" s="43"/>
      <c r="L105" s="4">
        <f>SUM(D105:K105)</f>
        <v>1</v>
      </c>
      <c r="M105" s="3">
        <f t="shared" si="21"/>
        <v>1</v>
      </c>
    </row>
    <row r="106" spans="1:13" x14ac:dyDescent="0.25">
      <c r="A106" s="95">
        <v>16</v>
      </c>
      <c r="B106" s="93" t="s">
        <v>12</v>
      </c>
      <c r="C106" s="92">
        <v>37464.089999999997</v>
      </c>
      <c r="D106" s="36"/>
      <c r="E106" s="37"/>
      <c r="F106" s="36"/>
      <c r="G106" s="37"/>
      <c r="H106" s="36"/>
      <c r="I106" s="37">
        <f t="shared" ref="I106:J106" si="39">$C106*I108</f>
        <v>11239.226999999999</v>
      </c>
      <c r="J106" s="36">
        <f t="shared" si="39"/>
        <v>26224.862999999998</v>
      </c>
      <c r="K106" s="37"/>
      <c r="L106" s="3">
        <f>SUM(D106:K106)</f>
        <v>37464.089999999997</v>
      </c>
      <c r="M106" s="3">
        <f t="shared" si="21"/>
        <v>0</v>
      </c>
    </row>
    <row r="107" spans="1:13" ht="3.95" customHeight="1" x14ac:dyDescent="0.25">
      <c r="A107" s="95"/>
      <c r="B107" s="93"/>
      <c r="C107" s="92"/>
      <c r="D107" s="40"/>
      <c r="E107" s="41"/>
      <c r="F107" s="40"/>
      <c r="G107" s="41"/>
      <c r="H107" s="40"/>
      <c r="I107" s="31"/>
      <c r="J107" s="32"/>
      <c r="K107" s="41"/>
      <c r="M107" s="3"/>
    </row>
    <row r="108" spans="1:13" x14ac:dyDescent="0.25">
      <c r="A108" s="95"/>
      <c r="B108" s="93"/>
      <c r="C108" s="92"/>
      <c r="D108" s="44"/>
      <c r="E108" s="45"/>
      <c r="F108" s="44"/>
      <c r="G108" s="45"/>
      <c r="H108" s="44"/>
      <c r="I108" s="39">
        <v>0.3</v>
      </c>
      <c r="J108" s="38">
        <v>0.7</v>
      </c>
      <c r="K108" s="45"/>
      <c r="L108" s="4">
        <f>SUM(D108:K108)</f>
        <v>1</v>
      </c>
      <c r="M108" s="3">
        <f t="shared" si="21"/>
        <v>1</v>
      </c>
    </row>
    <row r="109" spans="1:13" x14ac:dyDescent="0.25">
      <c r="A109" s="95">
        <v>17</v>
      </c>
      <c r="B109" s="93" t="s">
        <v>33</v>
      </c>
      <c r="C109" s="92">
        <v>2495.7199999999998</v>
      </c>
      <c r="D109" s="27"/>
      <c r="E109" s="28"/>
      <c r="F109" s="29"/>
      <c r="G109" s="28"/>
      <c r="H109" s="29"/>
      <c r="I109" s="28"/>
      <c r="J109" s="29">
        <f t="shared" ref="J109" si="40">$C109*J111</f>
        <v>2495.7199999999998</v>
      </c>
      <c r="K109" s="28"/>
      <c r="L109" s="3">
        <f>SUM(D109:K109)</f>
        <v>2495.7199999999998</v>
      </c>
      <c r="M109" s="3">
        <f t="shared" si="21"/>
        <v>0</v>
      </c>
    </row>
    <row r="110" spans="1:13" ht="3.95" customHeight="1" x14ac:dyDescent="0.25">
      <c r="A110" s="95"/>
      <c r="B110" s="93"/>
      <c r="C110" s="92"/>
      <c r="D110" s="46"/>
      <c r="E110" s="41"/>
      <c r="F110" s="40"/>
      <c r="G110" s="41"/>
      <c r="H110" s="40"/>
      <c r="I110" s="41"/>
      <c r="J110" s="32"/>
      <c r="K110" s="41"/>
      <c r="M110" s="3"/>
    </row>
    <row r="111" spans="1:13" x14ac:dyDescent="0.25">
      <c r="A111" s="95"/>
      <c r="B111" s="93"/>
      <c r="C111" s="92"/>
      <c r="D111" s="47"/>
      <c r="E111" s="43"/>
      <c r="F111" s="42"/>
      <c r="G111" s="43"/>
      <c r="H111" s="42"/>
      <c r="I111" s="43"/>
      <c r="J111" s="35">
        <v>1</v>
      </c>
      <c r="K111" s="43"/>
      <c r="L111" s="4">
        <f>SUM(D111:K111)</f>
        <v>1</v>
      </c>
      <c r="M111" s="3">
        <f t="shared" si="21"/>
        <v>1</v>
      </c>
    </row>
    <row r="112" spans="1:13" x14ac:dyDescent="0.25">
      <c r="A112" s="95">
        <v>18</v>
      </c>
      <c r="B112" s="93" t="s">
        <v>13</v>
      </c>
      <c r="C112" s="92">
        <v>17832.14</v>
      </c>
      <c r="D112" s="36"/>
      <c r="E112" s="37"/>
      <c r="F112" s="36"/>
      <c r="G112" s="37"/>
      <c r="H112" s="36"/>
      <c r="I112" s="37"/>
      <c r="J112" s="36">
        <f t="shared" ref="J112:K112" si="41">$C112*J114</f>
        <v>7132.8559999999998</v>
      </c>
      <c r="K112" s="37">
        <f t="shared" si="41"/>
        <v>10699.284</v>
      </c>
      <c r="L112" s="3">
        <f>SUM(D112:K112)</f>
        <v>17832.14</v>
      </c>
      <c r="M112" s="3">
        <f t="shared" si="21"/>
        <v>0</v>
      </c>
    </row>
    <row r="113" spans="1:13" ht="3.95" customHeight="1" x14ac:dyDescent="0.25">
      <c r="A113" s="95"/>
      <c r="B113" s="93"/>
      <c r="C113" s="92"/>
      <c r="D113" s="40"/>
      <c r="E113" s="41"/>
      <c r="F113" s="40"/>
      <c r="G113" s="41"/>
      <c r="H113" s="40"/>
      <c r="I113" s="41"/>
      <c r="J113" s="32"/>
      <c r="K113" s="31"/>
      <c r="M113" s="3"/>
    </row>
    <row r="114" spans="1:13" x14ac:dyDescent="0.25">
      <c r="A114" s="95"/>
      <c r="B114" s="93"/>
      <c r="C114" s="92"/>
      <c r="D114" s="44"/>
      <c r="E114" s="45"/>
      <c r="F114" s="44"/>
      <c r="G114" s="45"/>
      <c r="H114" s="44"/>
      <c r="I114" s="45"/>
      <c r="J114" s="38">
        <v>0.4</v>
      </c>
      <c r="K114" s="39">
        <v>0.6</v>
      </c>
      <c r="L114" s="4">
        <f>SUM(D114:K114)</f>
        <v>1</v>
      </c>
      <c r="M114" s="3">
        <f t="shared" si="21"/>
        <v>1</v>
      </c>
    </row>
    <row r="115" spans="1:13" x14ac:dyDescent="0.25">
      <c r="A115" s="95">
        <v>19</v>
      </c>
      <c r="B115" s="93" t="s">
        <v>15</v>
      </c>
      <c r="C115" s="92">
        <v>7381.53</v>
      </c>
      <c r="D115" s="27"/>
      <c r="E115" s="28"/>
      <c r="F115" s="29"/>
      <c r="G115" s="28"/>
      <c r="H115" s="29"/>
      <c r="I115" s="28"/>
      <c r="J115" s="29">
        <f t="shared" ref="J115:K115" si="42">$C115*J117</f>
        <v>1749.4226099999998</v>
      </c>
      <c r="K115" s="28">
        <f t="shared" si="42"/>
        <v>5632.1073900000001</v>
      </c>
      <c r="L115" s="3">
        <f>SUM(D115:K115)</f>
        <v>7381.53</v>
      </c>
      <c r="M115" s="3">
        <f t="shared" ref="M115:M177" si="43">L115-C115</f>
        <v>0</v>
      </c>
    </row>
    <row r="116" spans="1:13" ht="3.95" customHeight="1" x14ac:dyDescent="0.25">
      <c r="A116" s="95"/>
      <c r="B116" s="93"/>
      <c r="C116" s="92"/>
      <c r="D116" s="46"/>
      <c r="E116" s="41"/>
      <c r="F116" s="40"/>
      <c r="G116" s="41"/>
      <c r="H116" s="40"/>
      <c r="I116" s="41"/>
      <c r="J116" s="32"/>
      <c r="K116" s="31"/>
      <c r="M116" s="3"/>
    </row>
    <row r="117" spans="1:13" x14ac:dyDescent="0.25">
      <c r="A117" s="95"/>
      <c r="B117" s="93"/>
      <c r="C117" s="92"/>
      <c r="D117" s="47"/>
      <c r="E117" s="43"/>
      <c r="F117" s="42"/>
      <c r="G117" s="43"/>
      <c r="H117" s="42"/>
      <c r="I117" s="43"/>
      <c r="J117" s="35">
        <v>0.23699999999999999</v>
      </c>
      <c r="K117" s="34">
        <v>0.76300000000000001</v>
      </c>
      <c r="L117" s="4">
        <f>SUM(D117:K117)</f>
        <v>1</v>
      </c>
      <c r="M117" s="3">
        <f t="shared" si="43"/>
        <v>1</v>
      </c>
    </row>
    <row r="118" spans="1:13" x14ac:dyDescent="0.25">
      <c r="A118" s="81" t="s">
        <v>44</v>
      </c>
      <c r="B118" s="82" t="s">
        <v>35</v>
      </c>
      <c r="C118" s="83"/>
      <c r="D118" s="84"/>
      <c r="E118" s="85"/>
      <c r="F118" s="84"/>
      <c r="G118" s="85"/>
      <c r="H118" s="84"/>
      <c r="I118" s="85"/>
      <c r="J118" s="84"/>
      <c r="K118" s="85"/>
      <c r="M118" s="3"/>
    </row>
    <row r="119" spans="1:13" x14ac:dyDescent="0.25">
      <c r="A119" s="95">
        <v>1</v>
      </c>
      <c r="B119" s="93" t="s">
        <v>1</v>
      </c>
      <c r="C119" s="92">
        <v>485.77</v>
      </c>
      <c r="D119" s="48"/>
      <c r="E119" s="49"/>
      <c r="F119" s="29">
        <f t="shared" ref="F119" si="44">$C119*F121</f>
        <v>485.77</v>
      </c>
      <c r="G119" s="28"/>
      <c r="H119" s="50"/>
      <c r="I119" s="49"/>
      <c r="J119" s="50"/>
      <c r="K119" s="49"/>
      <c r="L119" s="3">
        <f>SUM(D119:K119)</f>
        <v>485.77</v>
      </c>
      <c r="M119" s="3">
        <f t="shared" si="43"/>
        <v>0</v>
      </c>
    </row>
    <row r="120" spans="1:13" ht="3.95" customHeight="1" x14ac:dyDescent="0.25">
      <c r="A120" s="95"/>
      <c r="B120" s="93"/>
      <c r="C120" s="92"/>
      <c r="D120" s="46"/>
      <c r="E120" s="41"/>
      <c r="F120" s="32"/>
      <c r="G120" s="41"/>
      <c r="H120" s="40"/>
      <c r="I120" s="41"/>
      <c r="J120" s="40"/>
      <c r="K120" s="41"/>
      <c r="M120" s="3"/>
    </row>
    <row r="121" spans="1:13" x14ac:dyDescent="0.25">
      <c r="A121" s="95"/>
      <c r="B121" s="93"/>
      <c r="C121" s="92"/>
      <c r="D121" s="51"/>
      <c r="E121" s="52"/>
      <c r="F121" s="35">
        <v>1</v>
      </c>
      <c r="G121" s="43"/>
      <c r="H121" s="53"/>
      <c r="I121" s="52"/>
      <c r="J121" s="53"/>
      <c r="K121" s="52"/>
      <c r="L121" s="4">
        <f>SUM(D121:K121)</f>
        <v>1</v>
      </c>
      <c r="M121" s="3">
        <f t="shared" si="43"/>
        <v>1</v>
      </c>
    </row>
    <row r="122" spans="1:13" x14ac:dyDescent="0.25">
      <c r="A122" s="95">
        <v>2</v>
      </c>
      <c r="B122" s="93" t="s">
        <v>4</v>
      </c>
      <c r="C122" s="92">
        <v>54506.25</v>
      </c>
      <c r="D122" s="40"/>
      <c r="E122" s="41"/>
      <c r="F122" s="36">
        <f t="shared" ref="F122" si="45">$C122*F124</f>
        <v>54506.25</v>
      </c>
      <c r="G122" s="37"/>
      <c r="H122" s="40"/>
      <c r="I122" s="41"/>
      <c r="J122" s="40"/>
      <c r="K122" s="41"/>
      <c r="L122" s="3">
        <f>SUM(D122:K122)</f>
        <v>54506.25</v>
      </c>
      <c r="M122" s="3">
        <f t="shared" si="43"/>
        <v>0</v>
      </c>
    </row>
    <row r="123" spans="1:13" ht="3.95" customHeight="1" x14ac:dyDescent="0.25">
      <c r="A123" s="95"/>
      <c r="B123" s="93"/>
      <c r="C123" s="92"/>
      <c r="D123" s="40"/>
      <c r="E123" s="41"/>
      <c r="F123" s="32"/>
      <c r="G123" s="41"/>
      <c r="H123" s="40"/>
      <c r="I123" s="41"/>
      <c r="J123" s="40"/>
      <c r="K123" s="41"/>
      <c r="M123" s="3"/>
    </row>
    <row r="124" spans="1:13" x14ac:dyDescent="0.25">
      <c r="A124" s="95"/>
      <c r="B124" s="93"/>
      <c r="C124" s="92"/>
      <c r="D124" s="40"/>
      <c r="E124" s="41"/>
      <c r="F124" s="38">
        <v>1</v>
      </c>
      <c r="G124" s="45"/>
      <c r="H124" s="40"/>
      <c r="I124" s="41"/>
      <c r="J124" s="40"/>
      <c r="K124" s="41"/>
      <c r="L124" s="4">
        <f>SUM(D124:K124)</f>
        <v>1</v>
      </c>
      <c r="M124" s="3">
        <f t="shared" si="43"/>
        <v>1</v>
      </c>
    </row>
    <row r="125" spans="1:13" x14ac:dyDescent="0.25">
      <c r="A125" s="95">
        <v>3</v>
      </c>
      <c r="B125" s="93" t="s">
        <v>5</v>
      </c>
      <c r="C125" s="92">
        <v>57136.639999999999</v>
      </c>
      <c r="D125" s="48"/>
      <c r="E125" s="49"/>
      <c r="F125" s="29">
        <f t="shared" ref="F125:G125" si="46">$C125*F127</f>
        <v>22854.656000000003</v>
      </c>
      <c r="G125" s="28">
        <f t="shared" si="46"/>
        <v>34281.983999999997</v>
      </c>
      <c r="H125" s="50"/>
      <c r="I125" s="49"/>
      <c r="J125" s="50"/>
      <c r="K125" s="49"/>
      <c r="L125" s="3">
        <f>SUM(D125:K125)</f>
        <v>57136.639999999999</v>
      </c>
      <c r="M125" s="3">
        <f t="shared" si="43"/>
        <v>0</v>
      </c>
    </row>
    <row r="126" spans="1:13" ht="3.95" customHeight="1" x14ac:dyDescent="0.25">
      <c r="A126" s="95"/>
      <c r="B126" s="93"/>
      <c r="C126" s="92"/>
      <c r="D126" s="46"/>
      <c r="E126" s="41"/>
      <c r="F126" s="32"/>
      <c r="G126" s="31"/>
      <c r="H126" s="40"/>
      <c r="I126" s="41"/>
      <c r="J126" s="40"/>
      <c r="K126" s="41"/>
      <c r="M126" s="3"/>
    </row>
    <row r="127" spans="1:13" x14ac:dyDescent="0.25">
      <c r="A127" s="95"/>
      <c r="B127" s="93"/>
      <c r="C127" s="92"/>
      <c r="D127" s="51"/>
      <c r="E127" s="52"/>
      <c r="F127" s="35">
        <v>0.4</v>
      </c>
      <c r="G127" s="34">
        <v>0.6</v>
      </c>
      <c r="H127" s="53"/>
      <c r="I127" s="52"/>
      <c r="J127" s="53"/>
      <c r="K127" s="52"/>
      <c r="L127" s="4">
        <f>SUM(D127:K127)</f>
        <v>1</v>
      </c>
      <c r="M127" s="3">
        <f t="shared" si="43"/>
        <v>1</v>
      </c>
    </row>
    <row r="128" spans="1:13" x14ac:dyDescent="0.25">
      <c r="A128" s="95">
        <v>4</v>
      </c>
      <c r="B128" s="94" t="s">
        <v>49</v>
      </c>
      <c r="C128" s="92">
        <v>14520.29</v>
      </c>
      <c r="D128" s="40"/>
      <c r="E128" s="41"/>
      <c r="F128" s="36">
        <f t="shared" ref="F128:K128" si="47">$C128*F130</f>
        <v>580.8116</v>
      </c>
      <c r="G128" s="37">
        <f t="shared" si="47"/>
        <v>2323.2464</v>
      </c>
      <c r="H128" s="36">
        <f t="shared" si="47"/>
        <v>5808.1160000000009</v>
      </c>
      <c r="I128" s="37">
        <f t="shared" si="47"/>
        <v>2468.4493000000002</v>
      </c>
      <c r="J128" s="36">
        <f t="shared" si="47"/>
        <v>2904.0580000000004</v>
      </c>
      <c r="K128" s="37">
        <f t="shared" si="47"/>
        <v>435.6087</v>
      </c>
      <c r="L128" s="3">
        <f>SUM(D128:K128)</f>
        <v>14520.290000000003</v>
      </c>
      <c r="M128" s="3">
        <f t="shared" si="43"/>
        <v>0</v>
      </c>
    </row>
    <row r="129" spans="1:13" ht="3.95" customHeight="1" x14ac:dyDescent="0.25">
      <c r="A129" s="95"/>
      <c r="B129" s="94"/>
      <c r="C129" s="92"/>
      <c r="D129" s="40"/>
      <c r="E129" s="41"/>
      <c r="F129" s="32"/>
      <c r="G129" s="31"/>
      <c r="H129" s="32"/>
      <c r="I129" s="31"/>
      <c r="J129" s="32"/>
      <c r="K129" s="31"/>
      <c r="M129" s="3"/>
    </row>
    <row r="130" spans="1:13" x14ac:dyDescent="0.25">
      <c r="A130" s="95"/>
      <c r="B130" s="94"/>
      <c r="C130" s="92"/>
      <c r="D130" s="40"/>
      <c r="E130" s="41"/>
      <c r="F130" s="35">
        <v>0.04</v>
      </c>
      <c r="G130" s="34">
        <v>0.16</v>
      </c>
      <c r="H130" s="35">
        <v>0.4</v>
      </c>
      <c r="I130" s="34">
        <v>0.17</v>
      </c>
      <c r="J130" s="35">
        <v>0.2</v>
      </c>
      <c r="K130" s="34">
        <v>0.03</v>
      </c>
      <c r="L130" s="4">
        <f>SUM(D130:K130)</f>
        <v>1.0000000000000002</v>
      </c>
      <c r="M130" s="3">
        <f t="shared" si="43"/>
        <v>1.0000000000000002</v>
      </c>
    </row>
    <row r="131" spans="1:13" x14ac:dyDescent="0.25">
      <c r="A131" s="95">
        <v>5</v>
      </c>
      <c r="B131" s="94" t="s">
        <v>7</v>
      </c>
      <c r="C131" s="92">
        <v>34635.83</v>
      </c>
      <c r="D131" s="48"/>
      <c r="E131" s="49"/>
      <c r="F131" s="29">
        <f t="shared" ref="F131:K131" si="48">$C131*F133</f>
        <v>1385.4332000000002</v>
      </c>
      <c r="G131" s="28">
        <f t="shared" si="48"/>
        <v>5541.7328000000007</v>
      </c>
      <c r="H131" s="29">
        <f t="shared" si="48"/>
        <v>13854.332000000002</v>
      </c>
      <c r="I131" s="28">
        <f t="shared" si="48"/>
        <v>5888.0911000000006</v>
      </c>
      <c r="J131" s="29">
        <f t="shared" si="48"/>
        <v>6927.1660000000011</v>
      </c>
      <c r="K131" s="28">
        <f t="shared" si="48"/>
        <v>1039.0749000000001</v>
      </c>
      <c r="L131" s="3">
        <f>SUM(D131:K131)</f>
        <v>34635.830000000009</v>
      </c>
      <c r="M131" s="3">
        <f t="shared" si="43"/>
        <v>0</v>
      </c>
    </row>
    <row r="132" spans="1:13" ht="3.95" customHeight="1" x14ac:dyDescent="0.25">
      <c r="A132" s="95"/>
      <c r="B132" s="94"/>
      <c r="C132" s="92"/>
      <c r="D132" s="46"/>
      <c r="E132" s="41"/>
      <c r="F132" s="32"/>
      <c r="G132" s="31"/>
      <c r="H132" s="32"/>
      <c r="I132" s="31"/>
      <c r="J132" s="32"/>
      <c r="K132" s="31"/>
      <c r="M132" s="3"/>
    </row>
    <row r="133" spans="1:13" x14ac:dyDescent="0.25">
      <c r="A133" s="95"/>
      <c r="B133" s="94"/>
      <c r="C133" s="92"/>
      <c r="D133" s="51"/>
      <c r="E133" s="52"/>
      <c r="F133" s="35">
        <v>0.04</v>
      </c>
      <c r="G133" s="34">
        <v>0.16</v>
      </c>
      <c r="H133" s="35">
        <v>0.4</v>
      </c>
      <c r="I133" s="34">
        <v>0.17</v>
      </c>
      <c r="J133" s="35">
        <v>0.2</v>
      </c>
      <c r="K133" s="34">
        <v>0.03</v>
      </c>
      <c r="L133" s="4">
        <f>SUM(D133:K133)</f>
        <v>1.0000000000000002</v>
      </c>
      <c r="M133" s="3">
        <f t="shared" si="43"/>
        <v>1.0000000000000002</v>
      </c>
    </row>
    <row r="134" spans="1:13" x14ac:dyDescent="0.25">
      <c r="A134" s="95">
        <v>6</v>
      </c>
      <c r="B134" s="93" t="s">
        <v>8</v>
      </c>
      <c r="C134" s="92">
        <v>26067.4</v>
      </c>
      <c r="D134" s="27"/>
      <c r="E134" s="28"/>
      <c r="F134" s="29"/>
      <c r="G134" s="28">
        <f t="shared" ref="G134:I134" si="49">$C134*G136</f>
        <v>5213.4800000000005</v>
      </c>
      <c r="H134" s="29">
        <f t="shared" si="49"/>
        <v>18247.18</v>
      </c>
      <c r="I134" s="28">
        <f t="shared" si="49"/>
        <v>2606.7400000000002</v>
      </c>
      <c r="J134" s="29"/>
      <c r="K134" s="28"/>
      <c r="L134" s="3">
        <f>SUM(D134:K134)</f>
        <v>26067.4</v>
      </c>
      <c r="M134" s="3">
        <f t="shared" si="43"/>
        <v>0</v>
      </c>
    </row>
    <row r="135" spans="1:13" ht="3.95" customHeight="1" x14ac:dyDescent="0.25">
      <c r="A135" s="95"/>
      <c r="B135" s="93"/>
      <c r="C135" s="92"/>
      <c r="D135" s="46"/>
      <c r="E135" s="41"/>
      <c r="F135" s="40"/>
      <c r="G135" s="31"/>
      <c r="H135" s="32"/>
      <c r="I135" s="31"/>
      <c r="J135" s="40"/>
      <c r="K135" s="41"/>
      <c r="M135" s="3"/>
    </row>
    <row r="136" spans="1:13" x14ac:dyDescent="0.25">
      <c r="A136" s="95"/>
      <c r="B136" s="93"/>
      <c r="C136" s="92"/>
      <c r="D136" s="47"/>
      <c r="E136" s="43"/>
      <c r="F136" s="42"/>
      <c r="G136" s="34">
        <v>0.2</v>
      </c>
      <c r="H136" s="35">
        <v>0.7</v>
      </c>
      <c r="I136" s="34">
        <v>0.1</v>
      </c>
      <c r="J136" s="42"/>
      <c r="K136" s="43"/>
      <c r="L136" s="4">
        <f>SUM(D136:K136)</f>
        <v>0.99999999999999989</v>
      </c>
      <c r="M136" s="3">
        <f t="shared" si="43"/>
        <v>0.99999999999999989</v>
      </c>
    </row>
    <row r="137" spans="1:13" x14ac:dyDescent="0.25">
      <c r="A137" s="95">
        <v>7</v>
      </c>
      <c r="B137" s="93" t="s">
        <v>9</v>
      </c>
      <c r="C137" s="92">
        <v>5376.41</v>
      </c>
      <c r="D137" s="36"/>
      <c r="E137" s="37"/>
      <c r="F137" s="36"/>
      <c r="G137" s="37"/>
      <c r="H137" s="36"/>
      <c r="I137" s="37">
        <f t="shared" ref="I137" si="50">$C137*I139</f>
        <v>5376.41</v>
      </c>
      <c r="J137" s="36"/>
      <c r="K137" s="37"/>
      <c r="L137" s="3">
        <f>SUM(D137:K137)</f>
        <v>5376.41</v>
      </c>
      <c r="M137" s="3">
        <f t="shared" si="43"/>
        <v>0</v>
      </c>
    </row>
    <row r="138" spans="1:13" ht="3.95" customHeight="1" x14ac:dyDescent="0.25">
      <c r="A138" s="95"/>
      <c r="B138" s="93"/>
      <c r="C138" s="92"/>
      <c r="D138" s="40"/>
      <c r="E138" s="41"/>
      <c r="F138" s="40"/>
      <c r="G138" s="41"/>
      <c r="H138" s="40"/>
      <c r="I138" s="31"/>
      <c r="J138" s="40"/>
      <c r="K138" s="41"/>
      <c r="M138" s="3"/>
    </row>
    <row r="139" spans="1:13" x14ac:dyDescent="0.25">
      <c r="A139" s="95"/>
      <c r="B139" s="93"/>
      <c r="C139" s="92"/>
      <c r="D139" s="44"/>
      <c r="E139" s="45"/>
      <c r="F139" s="44"/>
      <c r="G139" s="45"/>
      <c r="H139" s="44"/>
      <c r="I139" s="39">
        <v>1</v>
      </c>
      <c r="J139" s="44"/>
      <c r="K139" s="45"/>
      <c r="L139" s="4">
        <f>SUM(D139:K139)</f>
        <v>1</v>
      </c>
      <c r="M139" s="3">
        <f t="shared" si="43"/>
        <v>1</v>
      </c>
    </row>
    <row r="140" spans="1:13" x14ac:dyDescent="0.25">
      <c r="A140" s="95">
        <v>8</v>
      </c>
      <c r="B140" s="93" t="s">
        <v>28</v>
      </c>
      <c r="C140" s="92">
        <v>18878.04</v>
      </c>
      <c r="D140" s="27"/>
      <c r="E140" s="28"/>
      <c r="F140" s="29"/>
      <c r="G140" s="28"/>
      <c r="H140" s="29">
        <f t="shared" ref="H140" si="51">$C140*H142</f>
        <v>18878.04</v>
      </c>
      <c r="I140" s="28"/>
      <c r="J140" s="29"/>
      <c r="K140" s="28"/>
      <c r="L140" s="3">
        <f>SUM(D140:K140)</f>
        <v>18878.04</v>
      </c>
      <c r="M140" s="3">
        <f t="shared" si="43"/>
        <v>0</v>
      </c>
    </row>
    <row r="141" spans="1:13" ht="3.95" customHeight="1" x14ac:dyDescent="0.25">
      <c r="A141" s="95"/>
      <c r="B141" s="93"/>
      <c r="C141" s="92"/>
      <c r="D141" s="46"/>
      <c r="E141" s="41"/>
      <c r="F141" s="40"/>
      <c r="G141" s="41"/>
      <c r="H141" s="32"/>
      <c r="I141" s="41"/>
      <c r="J141" s="40"/>
      <c r="K141" s="41"/>
      <c r="M141" s="3"/>
    </row>
    <row r="142" spans="1:13" x14ac:dyDescent="0.25">
      <c r="A142" s="95"/>
      <c r="B142" s="93"/>
      <c r="C142" s="92"/>
      <c r="D142" s="47"/>
      <c r="E142" s="43"/>
      <c r="F142" s="42"/>
      <c r="G142" s="43"/>
      <c r="H142" s="35">
        <v>1</v>
      </c>
      <c r="I142" s="43"/>
      <c r="J142" s="42"/>
      <c r="K142" s="43"/>
      <c r="L142" s="4">
        <f>SUM(D142:K142)</f>
        <v>1</v>
      </c>
      <c r="M142" s="3">
        <f t="shared" si="43"/>
        <v>1</v>
      </c>
    </row>
    <row r="143" spans="1:13" x14ac:dyDescent="0.25">
      <c r="A143" s="95">
        <v>9</v>
      </c>
      <c r="B143" s="93" t="s">
        <v>29</v>
      </c>
      <c r="C143" s="92">
        <v>29761.85</v>
      </c>
      <c r="D143" s="36"/>
      <c r="E143" s="37"/>
      <c r="F143" s="36"/>
      <c r="G143" s="37"/>
      <c r="H143" s="36"/>
      <c r="I143" s="37">
        <f t="shared" ref="I143" si="52">$C143*I145</f>
        <v>29761.85</v>
      </c>
      <c r="J143" s="36"/>
      <c r="K143" s="37"/>
      <c r="L143" s="3">
        <f>SUM(D143:K143)</f>
        <v>29761.85</v>
      </c>
      <c r="M143" s="3">
        <f t="shared" si="43"/>
        <v>0</v>
      </c>
    </row>
    <row r="144" spans="1:13" ht="3.95" customHeight="1" x14ac:dyDescent="0.25">
      <c r="A144" s="95"/>
      <c r="B144" s="93"/>
      <c r="C144" s="92"/>
      <c r="D144" s="40"/>
      <c r="E144" s="41"/>
      <c r="F144" s="40"/>
      <c r="G144" s="41"/>
      <c r="H144" s="40"/>
      <c r="I144" s="31"/>
      <c r="J144" s="40"/>
      <c r="K144" s="41"/>
      <c r="M144" s="3"/>
    </row>
    <row r="145" spans="1:13" x14ac:dyDescent="0.25">
      <c r="A145" s="95"/>
      <c r="B145" s="93"/>
      <c r="C145" s="92"/>
      <c r="D145" s="44"/>
      <c r="E145" s="45"/>
      <c r="F145" s="44"/>
      <c r="G145" s="45"/>
      <c r="H145" s="44"/>
      <c r="I145" s="39">
        <v>1</v>
      </c>
      <c r="J145" s="44"/>
      <c r="K145" s="45"/>
      <c r="L145" s="4">
        <f>SUM(D145:K145)</f>
        <v>1</v>
      </c>
      <c r="M145" s="3">
        <f t="shared" si="43"/>
        <v>1</v>
      </c>
    </row>
    <row r="146" spans="1:13" x14ac:dyDescent="0.25">
      <c r="A146" s="95">
        <v>10</v>
      </c>
      <c r="B146" s="93" t="s">
        <v>30</v>
      </c>
      <c r="C146" s="92">
        <v>2513.79</v>
      </c>
      <c r="D146" s="27"/>
      <c r="E146" s="28"/>
      <c r="F146" s="29"/>
      <c r="G146" s="28"/>
      <c r="H146" s="29"/>
      <c r="I146" s="28"/>
      <c r="J146" s="29">
        <f t="shared" ref="J146" si="53">$C146*J148</f>
        <v>2513.79</v>
      </c>
      <c r="K146" s="28"/>
      <c r="L146" s="3">
        <f>SUM(D146:K146)</f>
        <v>2513.79</v>
      </c>
      <c r="M146" s="3">
        <f t="shared" si="43"/>
        <v>0</v>
      </c>
    </row>
    <row r="147" spans="1:13" ht="3.95" customHeight="1" x14ac:dyDescent="0.25">
      <c r="A147" s="95"/>
      <c r="B147" s="93"/>
      <c r="C147" s="92"/>
      <c r="D147" s="46"/>
      <c r="E147" s="41"/>
      <c r="F147" s="40"/>
      <c r="G147" s="41"/>
      <c r="H147" s="40"/>
      <c r="I147" s="41"/>
      <c r="J147" s="32"/>
      <c r="K147" s="41"/>
      <c r="M147" s="3"/>
    </row>
    <row r="148" spans="1:13" x14ac:dyDescent="0.25">
      <c r="A148" s="95"/>
      <c r="B148" s="93"/>
      <c r="C148" s="92"/>
      <c r="D148" s="47"/>
      <c r="E148" s="43"/>
      <c r="F148" s="42"/>
      <c r="G148" s="43"/>
      <c r="H148" s="42"/>
      <c r="I148" s="43"/>
      <c r="J148" s="35">
        <v>1</v>
      </c>
      <c r="K148" s="43"/>
      <c r="L148" s="4">
        <f>SUM(D148:K148)</f>
        <v>1</v>
      </c>
      <c r="M148" s="3">
        <f t="shared" si="43"/>
        <v>1</v>
      </c>
    </row>
    <row r="149" spans="1:13" x14ac:dyDescent="0.25">
      <c r="A149" s="95">
        <v>11</v>
      </c>
      <c r="B149" s="93" t="s">
        <v>10</v>
      </c>
      <c r="C149" s="92">
        <v>21782.79</v>
      </c>
      <c r="D149" s="36"/>
      <c r="E149" s="37"/>
      <c r="F149" s="36"/>
      <c r="G149" s="37"/>
      <c r="H149" s="36"/>
      <c r="I149" s="37"/>
      <c r="J149" s="36">
        <f t="shared" ref="J149" si="54">$C149*J151</f>
        <v>21782.79</v>
      </c>
      <c r="K149" s="37"/>
      <c r="L149" s="3">
        <f>SUM(D149:K149)</f>
        <v>21782.79</v>
      </c>
      <c r="M149" s="3">
        <f t="shared" si="43"/>
        <v>0</v>
      </c>
    </row>
    <row r="150" spans="1:13" ht="3.95" customHeight="1" x14ac:dyDescent="0.25">
      <c r="A150" s="95"/>
      <c r="B150" s="93"/>
      <c r="C150" s="92"/>
      <c r="D150" s="40"/>
      <c r="E150" s="41"/>
      <c r="F150" s="40"/>
      <c r="G150" s="41"/>
      <c r="H150" s="40"/>
      <c r="I150" s="41"/>
      <c r="J150" s="32"/>
      <c r="K150" s="41"/>
      <c r="M150" s="3"/>
    </row>
    <row r="151" spans="1:13" x14ac:dyDescent="0.25">
      <c r="A151" s="95"/>
      <c r="B151" s="93"/>
      <c r="C151" s="92"/>
      <c r="D151" s="44"/>
      <c r="E151" s="45"/>
      <c r="F151" s="44"/>
      <c r="G151" s="45"/>
      <c r="H151" s="44"/>
      <c r="I151" s="45"/>
      <c r="J151" s="38">
        <v>1</v>
      </c>
      <c r="K151" s="45"/>
      <c r="L151" s="4">
        <f>SUM(D151:K151)</f>
        <v>1</v>
      </c>
      <c r="M151" s="3">
        <f t="shared" si="43"/>
        <v>1</v>
      </c>
    </row>
    <row r="152" spans="1:13" x14ac:dyDescent="0.25">
      <c r="A152" s="95">
        <v>12</v>
      </c>
      <c r="B152" s="93" t="s">
        <v>31</v>
      </c>
      <c r="C152" s="92">
        <v>1554.4</v>
      </c>
      <c r="D152" s="27"/>
      <c r="E152" s="28"/>
      <c r="F152" s="29"/>
      <c r="G152" s="28"/>
      <c r="H152" s="29"/>
      <c r="I152" s="28"/>
      <c r="J152" s="29">
        <f t="shared" ref="J152" si="55">$C152*J154</f>
        <v>1554.4</v>
      </c>
      <c r="K152" s="28"/>
      <c r="L152" s="3">
        <f>SUM(D152:K152)</f>
        <v>1554.4</v>
      </c>
      <c r="M152" s="3">
        <f t="shared" si="43"/>
        <v>0</v>
      </c>
    </row>
    <row r="153" spans="1:13" ht="3.95" customHeight="1" x14ac:dyDescent="0.25">
      <c r="A153" s="95"/>
      <c r="B153" s="93"/>
      <c r="C153" s="92"/>
      <c r="D153" s="46"/>
      <c r="E153" s="41"/>
      <c r="F153" s="40"/>
      <c r="G153" s="41"/>
      <c r="H153" s="40"/>
      <c r="I153" s="41"/>
      <c r="J153" s="32"/>
      <c r="K153" s="41"/>
      <c r="M153" s="3"/>
    </row>
    <row r="154" spans="1:13" x14ac:dyDescent="0.25">
      <c r="A154" s="95"/>
      <c r="B154" s="93"/>
      <c r="C154" s="92"/>
      <c r="D154" s="47"/>
      <c r="E154" s="43"/>
      <c r="F154" s="42"/>
      <c r="G154" s="43"/>
      <c r="H154" s="42"/>
      <c r="I154" s="43"/>
      <c r="J154" s="35">
        <v>1</v>
      </c>
      <c r="K154" s="43"/>
      <c r="L154" s="4">
        <f>SUM(D154:K154)</f>
        <v>1</v>
      </c>
      <c r="M154" s="3">
        <f t="shared" si="43"/>
        <v>1</v>
      </c>
    </row>
    <row r="155" spans="1:13" x14ac:dyDescent="0.25">
      <c r="A155" s="95">
        <v>13</v>
      </c>
      <c r="B155" s="93" t="s">
        <v>11</v>
      </c>
      <c r="C155" s="92">
        <v>43426.31</v>
      </c>
      <c r="D155" s="36"/>
      <c r="E155" s="37"/>
      <c r="F155" s="36"/>
      <c r="G155" s="37"/>
      <c r="H155" s="36">
        <f t="shared" ref="H155:I155" si="56">$C155*H157</f>
        <v>26055.785999999996</v>
      </c>
      <c r="I155" s="37">
        <f t="shared" si="56"/>
        <v>17370.524000000001</v>
      </c>
      <c r="J155" s="36"/>
      <c r="K155" s="37"/>
      <c r="L155" s="3">
        <f>SUM(D155:K155)</f>
        <v>43426.31</v>
      </c>
      <c r="M155" s="3">
        <f t="shared" si="43"/>
        <v>0</v>
      </c>
    </row>
    <row r="156" spans="1:13" ht="3.95" customHeight="1" x14ac:dyDescent="0.25">
      <c r="A156" s="95"/>
      <c r="B156" s="93"/>
      <c r="C156" s="92"/>
      <c r="D156" s="40"/>
      <c r="E156" s="41"/>
      <c r="F156" s="40"/>
      <c r="G156" s="41"/>
      <c r="H156" s="32"/>
      <c r="I156" s="31"/>
      <c r="J156" s="40"/>
      <c r="K156" s="41"/>
      <c r="M156" s="3"/>
    </row>
    <row r="157" spans="1:13" x14ac:dyDescent="0.25">
      <c r="A157" s="95"/>
      <c r="B157" s="93"/>
      <c r="C157" s="92"/>
      <c r="D157" s="44"/>
      <c r="E157" s="45"/>
      <c r="F157" s="44"/>
      <c r="G157" s="45"/>
      <c r="H157" s="38">
        <v>0.6</v>
      </c>
      <c r="I157" s="39">
        <v>0.4</v>
      </c>
      <c r="J157" s="44"/>
      <c r="K157" s="45"/>
      <c r="L157" s="4">
        <f>SUM(D157:K157)</f>
        <v>1</v>
      </c>
      <c r="M157" s="3">
        <f t="shared" si="43"/>
        <v>1</v>
      </c>
    </row>
    <row r="158" spans="1:13" x14ac:dyDescent="0.25">
      <c r="A158" s="95">
        <v>14</v>
      </c>
      <c r="B158" s="93" t="s">
        <v>32</v>
      </c>
      <c r="C158" s="92">
        <v>2324.4</v>
      </c>
      <c r="D158" s="27"/>
      <c r="E158" s="28"/>
      <c r="F158" s="29"/>
      <c r="G158" s="28"/>
      <c r="H158" s="29"/>
      <c r="I158" s="28">
        <f t="shared" ref="I158:J158" si="57">$C158*I160</f>
        <v>1162.2</v>
      </c>
      <c r="J158" s="29">
        <f t="shared" si="57"/>
        <v>1162.2</v>
      </c>
      <c r="K158" s="28"/>
      <c r="L158" s="3">
        <f>SUM(D158:K158)</f>
        <v>2324.4</v>
      </c>
      <c r="M158" s="3">
        <f t="shared" si="43"/>
        <v>0</v>
      </c>
    </row>
    <row r="159" spans="1:13" ht="3.95" customHeight="1" x14ac:dyDescent="0.25">
      <c r="A159" s="95"/>
      <c r="B159" s="93"/>
      <c r="C159" s="92"/>
      <c r="D159" s="46"/>
      <c r="E159" s="41"/>
      <c r="F159" s="40"/>
      <c r="G159" s="41"/>
      <c r="H159" s="40"/>
      <c r="I159" s="31"/>
      <c r="J159" s="32"/>
      <c r="K159" s="41"/>
      <c r="M159" s="3"/>
    </row>
    <row r="160" spans="1:13" x14ac:dyDescent="0.25">
      <c r="A160" s="95"/>
      <c r="B160" s="93"/>
      <c r="C160" s="92"/>
      <c r="D160" s="47"/>
      <c r="E160" s="43"/>
      <c r="F160" s="42"/>
      <c r="G160" s="43"/>
      <c r="H160" s="42"/>
      <c r="I160" s="34">
        <v>0.5</v>
      </c>
      <c r="J160" s="35">
        <v>0.5</v>
      </c>
      <c r="K160" s="43"/>
      <c r="L160" s="4">
        <f>SUM(D160:K160)</f>
        <v>1</v>
      </c>
      <c r="M160" s="3">
        <f t="shared" si="43"/>
        <v>1</v>
      </c>
    </row>
    <row r="161" spans="1:13" x14ac:dyDescent="0.25">
      <c r="A161" s="95">
        <v>15</v>
      </c>
      <c r="B161" s="93" t="s">
        <v>12</v>
      </c>
      <c r="C161" s="92">
        <v>16607.79</v>
      </c>
      <c r="D161" s="36"/>
      <c r="E161" s="37"/>
      <c r="F161" s="36"/>
      <c r="G161" s="37"/>
      <c r="H161" s="36"/>
      <c r="I161" s="37">
        <f t="shared" ref="I161:J161" si="58">$C161*I163</f>
        <v>4982.3370000000004</v>
      </c>
      <c r="J161" s="36">
        <f t="shared" si="58"/>
        <v>11625.453</v>
      </c>
      <c r="K161" s="37"/>
      <c r="L161" s="3">
        <f>SUM(D161:K161)</f>
        <v>16607.79</v>
      </c>
      <c r="M161" s="3">
        <f t="shared" si="43"/>
        <v>0</v>
      </c>
    </row>
    <row r="162" spans="1:13" ht="3.95" customHeight="1" x14ac:dyDescent="0.25">
      <c r="A162" s="95"/>
      <c r="B162" s="93"/>
      <c r="C162" s="92"/>
      <c r="D162" s="40"/>
      <c r="E162" s="41"/>
      <c r="F162" s="40"/>
      <c r="G162" s="41"/>
      <c r="H162" s="40"/>
      <c r="I162" s="31"/>
      <c r="J162" s="32"/>
      <c r="K162" s="41"/>
      <c r="M162" s="3"/>
    </row>
    <row r="163" spans="1:13" x14ac:dyDescent="0.25">
      <c r="A163" s="95"/>
      <c r="B163" s="93"/>
      <c r="C163" s="92"/>
      <c r="D163" s="44"/>
      <c r="E163" s="45"/>
      <c r="F163" s="44"/>
      <c r="G163" s="45"/>
      <c r="H163" s="44"/>
      <c r="I163" s="39">
        <v>0.3</v>
      </c>
      <c r="J163" s="38">
        <v>0.7</v>
      </c>
      <c r="K163" s="45"/>
      <c r="L163" s="4">
        <f>SUM(D163:K163)</f>
        <v>1</v>
      </c>
      <c r="M163" s="3">
        <f t="shared" si="43"/>
        <v>1</v>
      </c>
    </row>
    <row r="164" spans="1:13" x14ac:dyDescent="0.25">
      <c r="A164" s="95">
        <v>16</v>
      </c>
      <c r="B164" s="93" t="s">
        <v>33</v>
      </c>
      <c r="C164" s="92">
        <v>3363.62</v>
      </c>
      <c r="D164" s="27"/>
      <c r="E164" s="28"/>
      <c r="F164" s="29"/>
      <c r="G164" s="28"/>
      <c r="H164" s="29"/>
      <c r="I164" s="28"/>
      <c r="J164" s="29">
        <f t="shared" ref="J164" si="59">$C164*J166</f>
        <v>3363.62</v>
      </c>
      <c r="K164" s="28"/>
      <c r="L164" s="3">
        <f>SUM(D164:K164)</f>
        <v>3363.62</v>
      </c>
      <c r="M164" s="3">
        <f t="shared" si="43"/>
        <v>0</v>
      </c>
    </row>
    <row r="165" spans="1:13" ht="3.95" customHeight="1" x14ac:dyDescent="0.25">
      <c r="A165" s="95"/>
      <c r="B165" s="93"/>
      <c r="C165" s="92"/>
      <c r="D165" s="46"/>
      <c r="E165" s="41"/>
      <c r="F165" s="40"/>
      <c r="G165" s="41"/>
      <c r="H165" s="40"/>
      <c r="I165" s="41"/>
      <c r="J165" s="32"/>
      <c r="K165" s="41"/>
      <c r="M165" s="3"/>
    </row>
    <row r="166" spans="1:13" x14ac:dyDescent="0.25">
      <c r="A166" s="95"/>
      <c r="B166" s="93"/>
      <c r="C166" s="92"/>
      <c r="D166" s="47"/>
      <c r="E166" s="43"/>
      <c r="F166" s="42"/>
      <c r="G166" s="43"/>
      <c r="H166" s="42"/>
      <c r="I166" s="43"/>
      <c r="J166" s="35">
        <v>1</v>
      </c>
      <c r="K166" s="43"/>
      <c r="L166" s="4">
        <f>SUM(D166:K166)</f>
        <v>1</v>
      </c>
      <c r="M166" s="3">
        <f t="shared" si="43"/>
        <v>1</v>
      </c>
    </row>
    <row r="167" spans="1:13" x14ac:dyDescent="0.25">
      <c r="A167" s="95">
        <v>17</v>
      </c>
      <c r="B167" s="93" t="s">
        <v>40</v>
      </c>
      <c r="C167" s="92">
        <v>2085.5500000000002</v>
      </c>
      <c r="D167" s="27"/>
      <c r="E167" s="28"/>
      <c r="F167" s="29"/>
      <c r="G167" s="28"/>
      <c r="H167" s="29">
        <f t="shared" ref="H167" si="60">$C167*H169</f>
        <v>2085.5500000000002</v>
      </c>
      <c r="I167" s="28"/>
      <c r="J167" s="29"/>
      <c r="K167" s="28"/>
      <c r="L167" s="3">
        <f>SUM(D167:K167)</f>
        <v>2085.5500000000002</v>
      </c>
      <c r="M167" s="3">
        <f t="shared" si="43"/>
        <v>0</v>
      </c>
    </row>
    <row r="168" spans="1:13" ht="3.95" customHeight="1" x14ac:dyDescent="0.25">
      <c r="A168" s="95"/>
      <c r="B168" s="93"/>
      <c r="C168" s="92"/>
      <c r="D168" s="46"/>
      <c r="E168" s="41"/>
      <c r="F168" s="40"/>
      <c r="G168" s="41"/>
      <c r="H168" s="32"/>
      <c r="I168" s="41"/>
      <c r="J168" s="40"/>
      <c r="K168" s="41"/>
      <c r="M168" s="3"/>
    </row>
    <row r="169" spans="1:13" x14ac:dyDescent="0.25">
      <c r="A169" s="95"/>
      <c r="B169" s="93"/>
      <c r="C169" s="92"/>
      <c r="D169" s="47"/>
      <c r="E169" s="43"/>
      <c r="F169" s="42"/>
      <c r="G169" s="43"/>
      <c r="H169" s="35">
        <v>1</v>
      </c>
      <c r="I169" s="43"/>
      <c r="J169" s="42"/>
      <c r="K169" s="43"/>
      <c r="L169" s="4">
        <f>SUM(D169:K169)</f>
        <v>1</v>
      </c>
      <c r="M169" s="3">
        <f t="shared" si="43"/>
        <v>1</v>
      </c>
    </row>
    <row r="170" spans="1:13" x14ac:dyDescent="0.25">
      <c r="A170" s="95">
        <v>18</v>
      </c>
      <c r="B170" s="93" t="s">
        <v>13</v>
      </c>
      <c r="C170" s="92">
        <v>11974.57</v>
      </c>
      <c r="D170" s="36"/>
      <c r="E170" s="37"/>
      <c r="F170" s="36"/>
      <c r="G170" s="37"/>
      <c r="H170" s="36"/>
      <c r="I170" s="37"/>
      <c r="J170" s="36">
        <f t="shared" ref="J170:K170" si="61">$C170*J172</f>
        <v>4789.8280000000004</v>
      </c>
      <c r="K170" s="37">
        <f t="shared" si="61"/>
        <v>7184.7419999999993</v>
      </c>
      <c r="L170" s="3">
        <f>SUM(D170:K170)</f>
        <v>11974.57</v>
      </c>
      <c r="M170" s="3">
        <f t="shared" si="43"/>
        <v>0</v>
      </c>
    </row>
    <row r="171" spans="1:13" ht="3.95" customHeight="1" x14ac:dyDescent="0.25">
      <c r="A171" s="95"/>
      <c r="B171" s="93"/>
      <c r="C171" s="92"/>
      <c r="D171" s="40"/>
      <c r="E171" s="41"/>
      <c r="F171" s="40"/>
      <c r="G171" s="41"/>
      <c r="H171" s="40"/>
      <c r="I171" s="41"/>
      <c r="J171" s="32"/>
      <c r="K171" s="31"/>
      <c r="M171" s="3"/>
    </row>
    <row r="172" spans="1:13" x14ac:dyDescent="0.25">
      <c r="A172" s="95"/>
      <c r="B172" s="93"/>
      <c r="C172" s="92"/>
      <c r="D172" s="44"/>
      <c r="E172" s="45"/>
      <c r="F172" s="44"/>
      <c r="G172" s="45"/>
      <c r="H172" s="44"/>
      <c r="I172" s="45"/>
      <c r="J172" s="38">
        <v>0.4</v>
      </c>
      <c r="K172" s="39">
        <v>0.6</v>
      </c>
      <c r="L172" s="4">
        <f>SUM(D172:K172)</f>
        <v>1</v>
      </c>
      <c r="M172" s="3">
        <f t="shared" si="43"/>
        <v>1</v>
      </c>
    </row>
    <row r="173" spans="1:13" x14ac:dyDescent="0.25">
      <c r="A173" s="95">
        <v>19</v>
      </c>
      <c r="B173" s="93" t="s">
        <v>15</v>
      </c>
      <c r="C173" s="92">
        <v>5117.3100000000004</v>
      </c>
      <c r="D173" s="27"/>
      <c r="E173" s="28"/>
      <c r="F173" s="29"/>
      <c r="G173" s="28"/>
      <c r="H173" s="29"/>
      <c r="I173" s="28"/>
      <c r="J173" s="29">
        <f t="shared" ref="J173:K173" si="62">$C173*J175</f>
        <v>1212.8024700000001</v>
      </c>
      <c r="K173" s="28">
        <f t="shared" si="62"/>
        <v>3904.5075300000003</v>
      </c>
      <c r="L173" s="3">
        <f>SUM(D173:K173)</f>
        <v>5117.3100000000004</v>
      </c>
      <c r="M173" s="3">
        <f t="shared" si="43"/>
        <v>0</v>
      </c>
    </row>
    <row r="174" spans="1:13" ht="3.95" customHeight="1" x14ac:dyDescent="0.25">
      <c r="A174" s="95"/>
      <c r="B174" s="93"/>
      <c r="C174" s="92"/>
      <c r="D174" s="46"/>
      <c r="E174" s="41"/>
      <c r="F174" s="40"/>
      <c r="G174" s="41"/>
      <c r="H174" s="40"/>
      <c r="I174" s="41"/>
      <c r="J174" s="32"/>
      <c r="K174" s="31"/>
      <c r="M174" s="3"/>
    </row>
    <row r="175" spans="1:13" x14ac:dyDescent="0.25">
      <c r="A175" s="95"/>
      <c r="B175" s="93"/>
      <c r="C175" s="92"/>
      <c r="D175" s="47"/>
      <c r="E175" s="43"/>
      <c r="F175" s="42"/>
      <c r="G175" s="43"/>
      <c r="H175" s="42"/>
      <c r="I175" s="43"/>
      <c r="J175" s="35">
        <v>0.23699999999999999</v>
      </c>
      <c r="K175" s="34">
        <v>0.76300000000000001</v>
      </c>
      <c r="L175" s="4">
        <f>SUM(D175:K175)</f>
        <v>1</v>
      </c>
      <c r="M175" s="3">
        <f t="shared" si="43"/>
        <v>1</v>
      </c>
    </row>
    <row r="176" spans="1:13" x14ac:dyDescent="0.25">
      <c r="A176" s="81" t="s">
        <v>45</v>
      </c>
      <c r="B176" s="82" t="s">
        <v>36</v>
      </c>
      <c r="C176" s="83"/>
      <c r="D176" s="84"/>
      <c r="E176" s="85"/>
      <c r="F176" s="84"/>
      <c r="G176" s="85"/>
      <c r="H176" s="84"/>
      <c r="I176" s="85"/>
      <c r="J176" s="84"/>
      <c r="K176" s="85"/>
      <c r="M176" s="3"/>
    </row>
    <row r="177" spans="1:13" x14ac:dyDescent="0.25">
      <c r="A177" s="95">
        <v>1</v>
      </c>
      <c r="B177" s="93" t="s">
        <v>1</v>
      </c>
      <c r="C177" s="92">
        <v>13551.05</v>
      </c>
      <c r="D177" s="48"/>
      <c r="E177" s="49"/>
      <c r="F177" s="29">
        <f t="shared" ref="F177" si="63">$C177*F179</f>
        <v>13551.05</v>
      </c>
      <c r="G177" s="28"/>
      <c r="H177" s="50"/>
      <c r="I177" s="49"/>
      <c r="J177" s="50"/>
      <c r="K177" s="49"/>
      <c r="L177" s="3">
        <f>SUM(D177:K177)</f>
        <v>13551.05</v>
      </c>
      <c r="M177" s="3">
        <f t="shared" si="43"/>
        <v>0</v>
      </c>
    </row>
    <row r="178" spans="1:13" ht="3.95" customHeight="1" x14ac:dyDescent="0.25">
      <c r="A178" s="95"/>
      <c r="B178" s="93"/>
      <c r="C178" s="92"/>
      <c r="D178" s="46"/>
      <c r="E178" s="41"/>
      <c r="F178" s="32"/>
      <c r="G178" s="41"/>
      <c r="H178" s="40"/>
      <c r="I178" s="41"/>
      <c r="J178" s="40"/>
      <c r="K178" s="41"/>
      <c r="M178" s="3"/>
    </row>
    <row r="179" spans="1:13" x14ac:dyDescent="0.25">
      <c r="A179" s="95"/>
      <c r="B179" s="93"/>
      <c r="C179" s="92"/>
      <c r="D179" s="51"/>
      <c r="E179" s="52"/>
      <c r="F179" s="35">
        <v>1</v>
      </c>
      <c r="G179" s="43"/>
      <c r="H179" s="53"/>
      <c r="I179" s="52"/>
      <c r="J179" s="53"/>
      <c r="K179" s="52"/>
      <c r="L179" s="4">
        <f>SUM(D179:K179)</f>
        <v>1</v>
      </c>
      <c r="M179" s="3">
        <f t="shared" ref="M179:M212" si="64">L179-C179</f>
        <v>1</v>
      </c>
    </row>
    <row r="180" spans="1:13" x14ac:dyDescent="0.25">
      <c r="A180" s="95">
        <v>2</v>
      </c>
      <c r="B180" s="93" t="s">
        <v>4</v>
      </c>
      <c r="C180" s="92">
        <v>843367.83</v>
      </c>
      <c r="D180" s="40"/>
      <c r="E180" s="41"/>
      <c r="F180" s="36">
        <f t="shared" ref="F180" si="65">$C180*F182</f>
        <v>843367.83</v>
      </c>
      <c r="G180" s="37"/>
      <c r="H180" s="40"/>
      <c r="I180" s="41"/>
      <c r="J180" s="40"/>
      <c r="K180" s="41"/>
      <c r="L180" s="3">
        <f>SUM(D180:K180)</f>
        <v>843367.83</v>
      </c>
      <c r="M180" s="3">
        <f t="shared" si="64"/>
        <v>0</v>
      </c>
    </row>
    <row r="181" spans="1:13" ht="3.95" customHeight="1" x14ac:dyDescent="0.25">
      <c r="A181" s="95"/>
      <c r="B181" s="93"/>
      <c r="C181" s="92"/>
      <c r="D181" s="40"/>
      <c r="E181" s="41"/>
      <c r="F181" s="32"/>
      <c r="G181" s="41"/>
      <c r="H181" s="40"/>
      <c r="I181" s="41"/>
      <c r="J181" s="40"/>
      <c r="K181" s="41"/>
      <c r="M181" s="3"/>
    </row>
    <row r="182" spans="1:13" x14ac:dyDescent="0.25">
      <c r="A182" s="95"/>
      <c r="B182" s="93"/>
      <c r="C182" s="92"/>
      <c r="D182" s="40"/>
      <c r="E182" s="41"/>
      <c r="F182" s="38">
        <v>1</v>
      </c>
      <c r="G182" s="45"/>
      <c r="H182" s="40"/>
      <c r="I182" s="41"/>
      <c r="J182" s="40"/>
      <c r="K182" s="41"/>
      <c r="L182" s="4">
        <f>SUM(D182:K182)</f>
        <v>1</v>
      </c>
      <c r="M182" s="3">
        <f t="shared" si="64"/>
        <v>1</v>
      </c>
    </row>
    <row r="183" spans="1:13" x14ac:dyDescent="0.25">
      <c r="A183" s="95">
        <v>3</v>
      </c>
      <c r="B183" s="93" t="s">
        <v>5</v>
      </c>
      <c r="C183" s="92">
        <v>874387.77</v>
      </c>
      <c r="D183" s="48"/>
      <c r="E183" s="49"/>
      <c r="F183" s="29">
        <f t="shared" ref="F183:G183" si="66">$C183*F185</f>
        <v>349755.10800000001</v>
      </c>
      <c r="G183" s="28">
        <f t="shared" si="66"/>
        <v>524632.66200000001</v>
      </c>
      <c r="H183" s="50"/>
      <c r="I183" s="49"/>
      <c r="J183" s="50"/>
      <c r="K183" s="49"/>
      <c r="L183" s="3">
        <f>SUM(D183:K183)</f>
        <v>874387.77</v>
      </c>
      <c r="M183" s="3">
        <f t="shared" si="64"/>
        <v>0</v>
      </c>
    </row>
    <row r="184" spans="1:13" ht="3.95" customHeight="1" x14ac:dyDescent="0.25">
      <c r="A184" s="95"/>
      <c r="B184" s="93"/>
      <c r="C184" s="92"/>
      <c r="D184" s="46"/>
      <c r="E184" s="41"/>
      <c r="F184" s="32"/>
      <c r="G184" s="31"/>
      <c r="H184" s="40"/>
      <c r="I184" s="41"/>
      <c r="J184" s="40"/>
      <c r="K184" s="41"/>
      <c r="M184" s="3"/>
    </row>
    <row r="185" spans="1:13" x14ac:dyDescent="0.25">
      <c r="A185" s="95"/>
      <c r="B185" s="93"/>
      <c r="C185" s="92"/>
      <c r="D185" s="51"/>
      <c r="E185" s="52"/>
      <c r="F185" s="35">
        <v>0.4</v>
      </c>
      <c r="G185" s="34">
        <v>0.6</v>
      </c>
      <c r="H185" s="53"/>
      <c r="I185" s="52"/>
      <c r="J185" s="53"/>
      <c r="K185" s="52"/>
      <c r="L185" s="4">
        <f>SUM(D185:K185)</f>
        <v>1</v>
      </c>
      <c r="M185" s="3">
        <f t="shared" si="64"/>
        <v>1</v>
      </c>
    </row>
    <row r="186" spans="1:13" x14ac:dyDescent="0.25">
      <c r="A186" s="95">
        <v>4</v>
      </c>
      <c r="B186" s="94" t="s">
        <v>49</v>
      </c>
      <c r="C186" s="92">
        <v>88289.99</v>
      </c>
      <c r="D186" s="40"/>
      <c r="E186" s="41"/>
      <c r="F186" s="36">
        <f t="shared" ref="F186:K186" si="67">$C186*F188</f>
        <v>3531.5996000000005</v>
      </c>
      <c r="G186" s="37">
        <f t="shared" si="67"/>
        <v>14126.398400000002</v>
      </c>
      <c r="H186" s="36">
        <f t="shared" si="67"/>
        <v>35315.996000000006</v>
      </c>
      <c r="I186" s="37">
        <f t="shared" si="67"/>
        <v>15009.298300000002</v>
      </c>
      <c r="J186" s="36">
        <f t="shared" si="67"/>
        <v>17657.998000000003</v>
      </c>
      <c r="K186" s="37">
        <f t="shared" si="67"/>
        <v>2648.6997000000001</v>
      </c>
      <c r="L186" s="3">
        <f>SUM(D186:K186)</f>
        <v>88289.99</v>
      </c>
      <c r="M186" s="3">
        <f t="shared" si="64"/>
        <v>0</v>
      </c>
    </row>
    <row r="187" spans="1:13" ht="3.95" customHeight="1" x14ac:dyDescent="0.25">
      <c r="A187" s="95"/>
      <c r="B187" s="94"/>
      <c r="C187" s="92"/>
      <c r="D187" s="40"/>
      <c r="E187" s="41"/>
      <c r="F187" s="32"/>
      <c r="G187" s="31"/>
      <c r="H187" s="32"/>
      <c r="I187" s="31"/>
      <c r="J187" s="32"/>
      <c r="K187" s="31"/>
      <c r="M187" s="3"/>
    </row>
    <row r="188" spans="1:13" x14ac:dyDescent="0.25">
      <c r="A188" s="95"/>
      <c r="B188" s="94"/>
      <c r="C188" s="92"/>
      <c r="D188" s="40"/>
      <c r="E188" s="41"/>
      <c r="F188" s="35">
        <v>0.04</v>
      </c>
      <c r="G188" s="34">
        <v>0.16</v>
      </c>
      <c r="H188" s="35">
        <v>0.4</v>
      </c>
      <c r="I188" s="34">
        <v>0.17</v>
      </c>
      <c r="J188" s="35">
        <v>0.2</v>
      </c>
      <c r="K188" s="34">
        <v>0.03</v>
      </c>
      <c r="L188" s="4">
        <f>SUM(D188:K188)</f>
        <v>1.0000000000000002</v>
      </c>
      <c r="M188" s="3">
        <f t="shared" si="64"/>
        <v>1.0000000000000002</v>
      </c>
    </row>
    <row r="189" spans="1:13" x14ac:dyDescent="0.25">
      <c r="A189" s="95">
        <v>5</v>
      </c>
      <c r="B189" s="94" t="s">
        <v>7</v>
      </c>
      <c r="C189" s="92">
        <v>2127561.16</v>
      </c>
      <c r="D189" s="48"/>
      <c r="E189" s="49"/>
      <c r="F189" s="29">
        <f t="shared" ref="F189:K189" si="68">$C189*F191</f>
        <v>85102.446400000001</v>
      </c>
      <c r="G189" s="28">
        <f t="shared" si="68"/>
        <v>340409.7856</v>
      </c>
      <c r="H189" s="29">
        <f t="shared" si="68"/>
        <v>851024.46400000015</v>
      </c>
      <c r="I189" s="28">
        <f t="shared" si="68"/>
        <v>361685.39720000006</v>
      </c>
      <c r="J189" s="29">
        <f t="shared" si="68"/>
        <v>425512.23200000008</v>
      </c>
      <c r="K189" s="28">
        <f t="shared" si="68"/>
        <v>63826.834800000004</v>
      </c>
      <c r="L189" s="3">
        <f>SUM(D189:K189)</f>
        <v>2127561.16</v>
      </c>
      <c r="M189" s="3">
        <f t="shared" si="64"/>
        <v>0</v>
      </c>
    </row>
    <row r="190" spans="1:13" ht="3.95" customHeight="1" x14ac:dyDescent="0.25">
      <c r="A190" s="95"/>
      <c r="B190" s="94"/>
      <c r="C190" s="92"/>
      <c r="D190" s="46"/>
      <c r="E190" s="41"/>
      <c r="F190" s="32"/>
      <c r="G190" s="31"/>
      <c r="H190" s="32"/>
      <c r="I190" s="31"/>
      <c r="J190" s="32"/>
      <c r="K190" s="31"/>
      <c r="M190" s="3"/>
    </row>
    <row r="191" spans="1:13" x14ac:dyDescent="0.25">
      <c r="A191" s="95"/>
      <c r="B191" s="94"/>
      <c r="C191" s="92"/>
      <c r="D191" s="51"/>
      <c r="E191" s="52"/>
      <c r="F191" s="35">
        <v>0.04</v>
      </c>
      <c r="G191" s="34">
        <v>0.16</v>
      </c>
      <c r="H191" s="35">
        <v>0.4</v>
      </c>
      <c r="I191" s="34">
        <v>0.17</v>
      </c>
      <c r="J191" s="35">
        <v>0.2</v>
      </c>
      <c r="K191" s="34">
        <v>0.03</v>
      </c>
      <c r="L191" s="4">
        <f>SUM(D191:K191)</f>
        <v>1.0000000000000002</v>
      </c>
      <c r="M191" s="3">
        <f t="shared" si="64"/>
        <v>1.0000000000000002</v>
      </c>
    </row>
    <row r="192" spans="1:13" x14ac:dyDescent="0.25">
      <c r="A192" s="95">
        <v>6</v>
      </c>
      <c r="B192" s="93" t="s">
        <v>8</v>
      </c>
      <c r="C192" s="92">
        <v>72238.64</v>
      </c>
      <c r="D192" s="27"/>
      <c r="E192" s="28"/>
      <c r="F192" s="29"/>
      <c r="G192" s="28">
        <f t="shared" ref="G192:I192" si="69">$C192*G194</f>
        <v>14447.728000000001</v>
      </c>
      <c r="H192" s="29">
        <f t="shared" si="69"/>
        <v>50567.047999999995</v>
      </c>
      <c r="I192" s="28">
        <f t="shared" si="69"/>
        <v>7223.8640000000005</v>
      </c>
      <c r="J192" s="29"/>
      <c r="K192" s="28"/>
      <c r="L192" s="3">
        <f>SUM(D192:K192)</f>
        <v>72238.64</v>
      </c>
      <c r="M192" s="3">
        <f t="shared" si="64"/>
        <v>0</v>
      </c>
    </row>
    <row r="193" spans="1:13" ht="3.95" customHeight="1" x14ac:dyDescent="0.25">
      <c r="A193" s="95"/>
      <c r="B193" s="93"/>
      <c r="C193" s="92"/>
      <c r="D193" s="46"/>
      <c r="E193" s="41"/>
      <c r="F193" s="40"/>
      <c r="G193" s="31"/>
      <c r="H193" s="32"/>
      <c r="I193" s="31"/>
      <c r="J193" s="40"/>
      <c r="K193" s="41"/>
      <c r="M193" s="3"/>
    </row>
    <row r="194" spans="1:13" x14ac:dyDescent="0.25">
      <c r="A194" s="95"/>
      <c r="B194" s="93"/>
      <c r="C194" s="92"/>
      <c r="D194" s="47"/>
      <c r="E194" s="43"/>
      <c r="F194" s="42"/>
      <c r="G194" s="34">
        <v>0.2</v>
      </c>
      <c r="H194" s="35">
        <v>0.7</v>
      </c>
      <c r="I194" s="34">
        <v>0.1</v>
      </c>
      <c r="J194" s="42"/>
      <c r="K194" s="43"/>
      <c r="L194" s="4">
        <f>SUM(D194:K194)</f>
        <v>0.99999999999999989</v>
      </c>
      <c r="M194" s="3">
        <f t="shared" si="64"/>
        <v>0.99999999999999989</v>
      </c>
    </row>
    <row r="195" spans="1:13" x14ac:dyDescent="0.25">
      <c r="A195" s="95">
        <v>7</v>
      </c>
      <c r="B195" s="93" t="s">
        <v>9</v>
      </c>
      <c r="C195" s="92">
        <v>392722.44</v>
      </c>
      <c r="D195" s="27"/>
      <c r="E195" s="28"/>
      <c r="F195" s="29"/>
      <c r="G195" s="28"/>
      <c r="H195" s="29"/>
      <c r="I195" s="28">
        <f t="shared" ref="I195" si="70">$C195*I197</f>
        <v>392722.44</v>
      </c>
      <c r="J195" s="29"/>
      <c r="K195" s="28"/>
      <c r="L195" s="3">
        <f>SUM(D195:K195)</f>
        <v>392722.44</v>
      </c>
      <c r="M195" s="3">
        <f t="shared" si="64"/>
        <v>0</v>
      </c>
    </row>
    <row r="196" spans="1:13" ht="3.95" customHeight="1" x14ac:dyDescent="0.25">
      <c r="A196" s="95"/>
      <c r="B196" s="93"/>
      <c r="C196" s="92"/>
      <c r="D196" s="46"/>
      <c r="E196" s="41"/>
      <c r="F196" s="40"/>
      <c r="G196" s="41"/>
      <c r="H196" s="40"/>
      <c r="I196" s="31"/>
      <c r="J196" s="40"/>
      <c r="K196" s="41"/>
      <c r="M196" s="3"/>
    </row>
    <row r="197" spans="1:13" x14ac:dyDescent="0.25">
      <c r="A197" s="95"/>
      <c r="B197" s="93"/>
      <c r="C197" s="92"/>
      <c r="D197" s="47"/>
      <c r="E197" s="43"/>
      <c r="F197" s="42"/>
      <c r="G197" s="43"/>
      <c r="H197" s="42"/>
      <c r="I197" s="34">
        <v>1</v>
      </c>
      <c r="J197" s="42"/>
      <c r="K197" s="43"/>
      <c r="L197" s="4">
        <f>SUM(D197:K197)</f>
        <v>1</v>
      </c>
      <c r="M197" s="3">
        <f t="shared" si="64"/>
        <v>1</v>
      </c>
    </row>
    <row r="198" spans="1:13" x14ac:dyDescent="0.25">
      <c r="A198" s="95">
        <v>8</v>
      </c>
      <c r="B198" s="93" t="s">
        <v>10</v>
      </c>
      <c r="C198" s="92">
        <v>3945.41</v>
      </c>
      <c r="D198" s="36"/>
      <c r="E198" s="37"/>
      <c r="F198" s="36"/>
      <c r="G198" s="37"/>
      <c r="H198" s="36"/>
      <c r="I198" s="37"/>
      <c r="J198" s="36">
        <f t="shared" ref="J198" si="71">$C198*J200</f>
        <v>3945.41</v>
      </c>
      <c r="K198" s="37"/>
      <c r="L198" s="3">
        <f>SUM(D198:K198)</f>
        <v>3945.41</v>
      </c>
      <c r="M198" s="3">
        <f t="shared" si="64"/>
        <v>0</v>
      </c>
    </row>
    <row r="199" spans="1:13" ht="3.95" customHeight="1" x14ac:dyDescent="0.25">
      <c r="A199" s="95"/>
      <c r="B199" s="93"/>
      <c r="C199" s="92"/>
      <c r="D199" s="40"/>
      <c r="E199" s="41"/>
      <c r="F199" s="40"/>
      <c r="G199" s="41"/>
      <c r="H199" s="40"/>
      <c r="I199" s="41"/>
      <c r="J199" s="32"/>
      <c r="K199" s="41"/>
      <c r="M199" s="3"/>
    </row>
    <row r="200" spans="1:13" x14ac:dyDescent="0.25">
      <c r="A200" s="95"/>
      <c r="B200" s="93"/>
      <c r="C200" s="92"/>
      <c r="D200" s="44"/>
      <c r="E200" s="45"/>
      <c r="F200" s="44"/>
      <c r="G200" s="45"/>
      <c r="H200" s="44"/>
      <c r="I200" s="45"/>
      <c r="J200" s="38">
        <v>1</v>
      </c>
      <c r="K200" s="45"/>
      <c r="L200" s="4">
        <f>SUM(D200:K200)</f>
        <v>1</v>
      </c>
      <c r="M200" s="3">
        <f t="shared" si="64"/>
        <v>1</v>
      </c>
    </row>
    <row r="201" spans="1:13" x14ac:dyDescent="0.25">
      <c r="A201" s="95">
        <v>9</v>
      </c>
      <c r="B201" s="93" t="s">
        <v>11</v>
      </c>
      <c r="C201" s="92">
        <v>79777.63</v>
      </c>
      <c r="D201" s="27"/>
      <c r="E201" s="28"/>
      <c r="F201" s="29"/>
      <c r="G201" s="28"/>
      <c r="H201" s="29">
        <f t="shared" ref="H201:I201" si="72">$C201*H203</f>
        <v>47866.578000000001</v>
      </c>
      <c r="I201" s="28">
        <f t="shared" si="72"/>
        <v>31911.052000000003</v>
      </c>
      <c r="J201" s="29"/>
      <c r="K201" s="28"/>
      <c r="L201" s="3">
        <f>SUM(D201:K201)</f>
        <v>79777.63</v>
      </c>
      <c r="M201" s="3">
        <f t="shared" si="64"/>
        <v>0</v>
      </c>
    </row>
    <row r="202" spans="1:13" ht="3.95" customHeight="1" x14ac:dyDescent="0.25">
      <c r="A202" s="95"/>
      <c r="B202" s="93"/>
      <c r="C202" s="92"/>
      <c r="D202" s="46"/>
      <c r="E202" s="41"/>
      <c r="F202" s="40"/>
      <c r="G202" s="41"/>
      <c r="H202" s="32"/>
      <c r="I202" s="31"/>
      <c r="J202" s="40"/>
      <c r="K202" s="41"/>
      <c r="M202" s="3"/>
    </row>
    <row r="203" spans="1:13" x14ac:dyDescent="0.25">
      <c r="A203" s="95"/>
      <c r="B203" s="93"/>
      <c r="C203" s="92"/>
      <c r="D203" s="47"/>
      <c r="E203" s="43"/>
      <c r="F203" s="42"/>
      <c r="G203" s="43"/>
      <c r="H203" s="35">
        <v>0.6</v>
      </c>
      <c r="I203" s="34">
        <v>0.4</v>
      </c>
      <c r="J203" s="42"/>
      <c r="K203" s="43"/>
      <c r="L203" s="4">
        <f>SUM(D203:K203)</f>
        <v>1</v>
      </c>
      <c r="M203" s="3">
        <f t="shared" si="64"/>
        <v>1</v>
      </c>
    </row>
    <row r="204" spans="1:13" x14ac:dyDescent="0.25">
      <c r="A204" s="95">
        <v>10</v>
      </c>
      <c r="B204" s="93" t="s">
        <v>12</v>
      </c>
      <c r="C204" s="92">
        <v>354316.5</v>
      </c>
      <c r="D204" s="36"/>
      <c r="E204" s="37"/>
      <c r="F204" s="36"/>
      <c r="G204" s="37"/>
      <c r="H204" s="36"/>
      <c r="I204" s="37">
        <f t="shared" ref="I204:J204" si="73">$C204*I206</f>
        <v>106294.95</v>
      </c>
      <c r="J204" s="36">
        <f t="shared" si="73"/>
        <v>248021.55</v>
      </c>
      <c r="K204" s="37"/>
      <c r="L204" s="3">
        <f>SUM(D204:K204)</f>
        <v>354316.5</v>
      </c>
      <c r="M204" s="3">
        <f t="shared" si="64"/>
        <v>0</v>
      </c>
    </row>
    <row r="205" spans="1:13" ht="3.95" customHeight="1" x14ac:dyDescent="0.25">
      <c r="A205" s="95"/>
      <c r="B205" s="93"/>
      <c r="C205" s="92"/>
      <c r="D205" s="40"/>
      <c r="E205" s="41"/>
      <c r="F205" s="40"/>
      <c r="G205" s="41"/>
      <c r="H205" s="40"/>
      <c r="I205" s="31"/>
      <c r="J205" s="32"/>
      <c r="K205" s="41"/>
      <c r="M205" s="3"/>
    </row>
    <row r="206" spans="1:13" x14ac:dyDescent="0.25">
      <c r="A206" s="95"/>
      <c r="B206" s="93"/>
      <c r="C206" s="92"/>
      <c r="D206" s="44"/>
      <c r="E206" s="45"/>
      <c r="F206" s="44"/>
      <c r="G206" s="45"/>
      <c r="H206" s="44"/>
      <c r="I206" s="39">
        <v>0.3</v>
      </c>
      <c r="J206" s="38">
        <v>0.7</v>
      </c>
      <c r="K206" s="45"/>
      <c r="L206" s="4">
        <f>SUM(D206:K206)</f>
        <v>1</v>
      </c>
      <c r="M206" s="3">
        <f t="shared" si="64"/>
        <v>1</v>
      </c>
    </row>
    <row r="207" spans="1:13" x14ac:dyDescent="0.25">
      <c r="A207" s="95">
        <v>11</v>
      </c>
      <c r="B207" s="93" t="s">
        <v>33</v>
      </c>
      <c r="C207" s="92">
        <v>282.22000000000003</v>
      </c>
      <c r="D207" s="27"/>
      <c r="E207" s="28"/>
      <c r="F207" s="29"/>
      <c r="G207" s="28"/>
      <c r="H207" s="29"/>
      <c r="I207" s="28"/>
      <c r="J207" s="29">
        <f t="shared" ref="J207" si="74">$C207*J209</f>
        <v>282.22000000000003</v>
      </c>
      <c r="K207" s="28"/>
      <c r="L207" s="3">
        <f>SUM(D207:K207)</f>
        <v>282.22000000000003</v>
      </c>
      <c r="M207" s="3">
        <f t="shared" si="64"/>
        <v>0</v>
      </c>
    </row>
    <row r="208" spans="1:13" ht="3.95" customHeight="1" x14ac:dyDescent="0.25">
      <c r="A208" s="95"/>
      <c r="B208" s="93"/>
      <c r="C208" s="92"/>
      <c r="D208" s="46"/>
      <c r="E208" s="41"/>
      <c r="F208" s="40"/>
      <c r="G208" s="41"/>
      <c r="H208" s="40"/>
      <c r="I208" s="41"/>
      <c r="J208" s="32"/>
      <c r="K208" s="41"/>
      <c r="M208" s="3"/>
    </row>
    <row r="209" spans="1:13" x14ac:dyDescent="0.25">
      <c r="A209" s="95"/>
      <c r="B209" s="93"/>
      <c r="C209" s="92"/>
      <c r="D209" s="47"/>
      <c r="E209" s="43"/>
      <c r="F209" s="42"/>
      <c r="G209" s="43"/>
      <c r="H209" s="42"/>
      <c r="I209" s="43"/>
      <c r="J209" s="35">
        <v>1</v>
      </c>
      <c r="K209" s="43"/>
      <c r="L209" s="4">
        <f>SUM(D209:K209)</f>
        <v>1</v>
      </c>
      <c r="M209" s="3">
        <f t="shared" si="64"/>
        <v>1</v>
      </c>
    </row>
    <row r="210" spans="1:13" x14ac:dyDescent="0.25">
      <c r="A210" s="95">
        <v>12</v>
      </c>
      <c r="B210" s="93" t="s">
        <v>13</v>
      </c>
      <c r="C210" s="92">
        <v>39784.31</v>
      </c>
      <c r="D210" s="36"/>
      <c r="E210" s="37"/>
      <c r="F210" s="36"/>
      <c r="G210" s="37"/>
      <c r="H210" s="36"/>
      <c r="I210" s="37"/>
      <c r="J210" s="36">
        <f t="shared" ref="J210:K210" si="75">$C210*J212</f>
        <v>15913.724</v>
      </c>
      <c r="K210" s="37">
        <f t="shared" si="75"/>
        <v>23870.585999999999</v>
      </c>
      <c r="L210" s="3">
        <f>SUM(D210:K210)</f>
        <v>39784.31</v>
      </c>
      <c r="M210" s="3">
        <f t="shared" si="64"/>
        <v>0</v>
      </c>
    </row>
    <row r="211" spans="1:13" ht="3.95" customHeight="1" x14ac:dyDescent="0.25">
      <c r="A211" s="95"/>
      <c r="B211" s="93"/>
      <c r="C211" s="92"/>
      <c r="D211" s="40"/>
      <c r="E211" s="41"/>
      <c r="F211" s="40"/>
      <c r="G211" s="41"/>
      <c r="H211" s="40"/>
      <c r="I211" s="41"/>
      <c r="J211" s="32"/>
      <c r="K211" s="31"/>
      <c r="M211" s="3"/>
    </row>
    <row r="212" spans="1:13" x14ac:dyDescent="0.25">
      <c r="A212" s="95"/>
      <c r="B212" s="93"/>
      <c r="C212" s="92"/>
      <c r="D212" s="44"/>
      <c r="E212" s="45"/>
      <c r="F212" s="44"/>
      <c r="G212" s="45"/>
      <c r="H212" s="44"/>
      <c r="I212" s="45"/>
      <c r="J212" s="38">
        <v>0.4</v>
      </c>
      <c r="K212" s="39">
        <v>0.6</v>
      </c>
      <c r="L212" s="4">
        <f>SUM(D212:K212)</f>
        <v>1</v>
      </c>
      <c r="M212" s="3">
        <f t="shared" si="64"/>
        <v>1</v>
      </c>
    </row>
    <row r="213" spans="1:13" x14ac:dyDescent="0.25">
      <c r="A213" s="95">
        <v>13</v>
      </c>
      <c r="B213" s="93" t="s">
        <v>15</v>
      </c>
      <c r="C213" s="92">
        <v>241160.6</v>
      </c>
      <c r="D213" s="27"/>
      <c r="E213" s="28"/>
      <c r="F213" s="29"/>
      <c r="G213" s="28"/>
      <c r="H213" s="29"/>
      <c r="I213" s="28"/>
      <c r="J213" s="29">
        <f t="shared" ref="J213:K213" si="76">$C213*J215</f>
        <v>57155.0622</v>
      </c>
      <c r="K213" s="28">
        <f t="shared" si="76"/>
        <v>184005.53780000002</v>
      </c>
      <c r="L213" s="3">
        <f>SUM(D213:K213)</f>
        <v>241160.60000000003</v>
      </c>
      <c r="M213" s="3">
        <f>L213-C213</f>
        <v>0</v>
      </c>
    </row>
    <row r="214" spans="1:13" ht="3.95" customHeight="1" x14ac:dyDescent="0.25">
      <c r="A214" s="95"/>
      <c r="B214" s="93"/>
      <c r="C214" s="92"/>
      <c r="D214" s="46"/>
      <c r="E214" s="41"/>
      <c r="F214" s="40"/>
      <c r="G214" s="41"/>
      <c r="H214" s="40"/>
      <c r="I214" s="41"/>
      <c r="J214" s="32"/>
      <c r="K214" s="31"/>
      <c r="M214" s="3"/>
    </row>
    <row r="215" spans="1:13" x14ac:dyDescent="0.25">
      <c r="A215" s="95"/>
      <c r="B215" s="93"/>
      <c r="C215" s="92"/>
      <c r="D215" s="47"/>
      <c r="E215" s="43"/>
      <c r="F215" s="42"/>
      <c r="G215" s="43"/>
      <c r="H215" s="42"/>
      <c r="I215" s="43"/>
      <c r="J215" s="35">
        <v>0.23699999999999999</v>
      </c>
      <c r="K215" s="34">
        <v>0.76300000000000001</v>
      </c>
      <c r="L215" s="4">
        <f>SUM(D215:K215)</f>
        <v>1</v>
      </c>
      <c r="M215" s="3">
        <f t="shared" ref="M215" si="77">L215-C215</f>
        <v>1</v>
      </c>
    </row>
    <row r="216" spans="1:13" hidden="1" x14ac:dyDescent="0.25">
      <c r="A216" s="89"/>
      <c r="B216" s="90"/>
      <c r="C216" s="87"/>
      <c r="D216" s="91">
        <f>D9+D12+D15+D18+D21+D24+D27+D30+D33+D36+D39+D42+D45+D48+D54+D57+D61+D64+D67+D70+D73+D76+D79+D82+D85+D88+D91+D94+D97+D100+D103+D106+D109+D112+D115+D119+D122+D125+D128+D131+D134+D137+D140+D143+D146+D149+D152+D155+D158+D161+D164+D167+D170+D173+D177+D180+D183+D186+D189+D192+D195+D198+D201+D204+D207+D210+D213</f>
        <v>158354.630439</v>
      </c>
      <c r="E216" s="91">
        <f t="shared" ref="E216:K216" si="78">E9+E12+E15+E18+E21+E24+E27+E30+E33+E36+E39+E42+E45+E48+E54+E57+E61+E64+E67+E70+E73+E76+E79+E82+E85+E88+E91+E94+E97+E100+E103+E106+E109+E112+E115+E119+E122+E125+E128+E131+E134+E137+E140+E143+E146+E149+E152+E155+E158+E161+E164+E167+E170+E173+E177+E180+E183+E186+E189+E192+E195+E198+E201+E204+E207+E210+E213</f>
        <v>133408.06298299998</v>
      </c>
      <c r="F216" s="91">
        <f t="shared" si="78"/>
        <v>1939596.9621830001</v>
      </c>
      <c r="G216" s="91">
        <f t="shared" si="78"/>
        <v>1914955.4449830002</v>
      </c>
      <c r="H216" s="91">
        <f t="shared" si="78"/>
        <v>1884200.7853830005</v>
      </c>
      <c r="I216" s="91">
        <f t="shared" si="78"/>
        <v>1841444.8194829999</v>
      </c>
      <c r="J216" s="91">
        <f t="shared" si="78"/>
        <v>1468643.900263</v>
      </c>
      <c r="K216" s="91">
        <f t="shared" si="78"/>
        <v>895982.42428299994</v>
      </c>
      <c r="L216" s="3">
        <f>SUM(D216:K216)</f>
        <v>10236587.029999999</v>
      </c>
      <c r="M216" s="3"/>
    </row>
    <row r="217" spans="1:13" hidden="1" x14ac:dyDescent="0.25">
      <c r="A217" s="89"/>
      <c r="B217" s="90"/>
      <c r="C217" s="87"/>
      <c r="D217" s="47">
        <f>D216/$L216</f>
        <v>1.5469475321698116E-2</v>
      </c>
      <c r="E217" s="47">
        <f t="shared" ref="E217:K217" si="79">E216/$L216</f>
        <v>1.303247484655049E-2</v>
      </c>
      <c r="F217" s="47">
        <f t="shared" si="79"/>
        <v>0.18947691808790298</v>
      </c>
      <c r="G217" s="47">
        <f t="shared" si="79"/>
        <v>0.18706971760909263</v>
      </c>
      <c r="H217" s="47">
        <f t="shared" si="79"/>
        <v>0.18406533152710378</v>
      </c>
      <c r="I217" s="47">
        <f t="shared" si="79"/>
        <v>0.17988855212057919</v>
      </c>
      <c r="J217" s="47">
        <f t="shared" si="79"/>
        <v>0.14347007415253715</v>
      </c>
      <c r="K217" s="47">
        <f t="shared" si="79"/>
        <v>8.752745633453575E-2</v>
      </c>
      <c r="L217" s="3">
        <f>SUM(D217:K217)</f>
        <v>1.0000000000000002</v>
      </c>
      <c r="M217" s="3"/>
    </row>
    <row r="218" spans="1:13" ht="16.5" customHeight="1" x14ac:dyDescent="0.25">
      <c r="A218" s="101" t="s">
        <v>37</v>
      </c>
      <c r="B218" s="102"/>
      <c r="C218" s="105">
        <f>SUM(C9:C215)</f>
        <v>10710495.51</v>
      </c>
      <c r="D218" s="54">
        <f t="shared" ref="D218:K218" si="80">D9+D12+D15+D18+D21+D24+D27+D30+D33+D36+D39+D42+D45+D48+D51+D54+D57+D61+D64+D67+D70+D73+D76+D79+D82+D85+D88+D91+D94+D97+D100+D103+D106+D109+D112+D115+D119+D122+D125+D128+D131+D134+D137+D140+D143+D146+D149+D152+D155+D158+D161+D164+D167+D170+D173+D177+D180+D183+D186+D189+D192+D195+D198+D201+D204+D207+D210+D213</f>
        <v>165685.74597510346</v>
      </c>
      <c r="E218" s="54">
        <f t="shared" si="80"/>
        <v>139584.26332816697</v>
      </c>
      <c r="F218" s="54">
        <f t="shared" si="80"/>
        <v>2029391.6804291226</v>
      </c>
      <c r="G218" s="54">
        <f t="shared" si="80"/>
        <v>2003609.3705091546</v>
      </c>
      <c r="H218" s="54">
        <f t="shared" si="80"/>
        <v>1971430.9068677064</v>
      </c>
      <c r="I218" s="54">
        <f t="shared" si="80"/>
        <v>1926695.5297878643</v>
      </c>
      <c r="J218" s="54">
        <f t="shared" si="80"/>
        <v>1536635.5850301161</v>
      </c>
      <c r="K218" s="54">
        <f t="shared" si="80"/>
        <v>937462.42807276617</v>
      </c>
      <c r="L218" s="3">
        <f>SUM(D218:K218)</f>
        <v>10710495.510000002</v>
      </c>
    </row>
    <row r="219" spans="1:13" x14ac:dyDescent="0.25">
      <c r="A219" s="106"/>
      <c r="B219" s="107"/>
      <c r="C219" s="105"/>
      <c r="D219" s="55">
        <f>D218/$C218</f>
        <v>1.5469475321698114E-2</v>
      </c>
      <c r="E219" s="55">
        <f t="shared" ref="E219:K219" si="81">E218/$C218</f>
        <v>1.3032474846550492E-2</v>
      </c>
      <c r="F219" s="55">
        <f t="shared" si="81"/>
        <v>0.18947691808790298</v>
      </c>
      <c r="G219" s="55">
        <f t="shared" si="81"/>
        <v>0.18706971760909263</v>
      </c>
      <c r="H219" s="55">
        <f t="shared" si="81"/>
        <v>0.18406533152710378</v>
      </c>
      <c r="I219" s="55">
        <f t="shared" si="81"/>
        <v>0.17988855212057919</v>
      </c>
      <c r="J219" s="55">
        <f t="shared" si="81"/>
        <v>0.14347007415253715</v>
      </c>
      <c r="K219" s="55">
        <f t="shared" si="81"/>
        <v>8.752745633453575E-2</v>
      </c>
      <c r="L219" s="3">
        <f t="shared" ref="L219:L221" si="82">SUM(D219:K219)</f>
        <v>1.0000000000000002</v>
      </c>
    </row>
    <row r="220" spans="1:13" hidden="1" x14ac:dyDescent="0.25">
      <c r="A220" s="56"/>
      <c r="B220" s="57"/>
      <c r="C220" s="105"/>
      <c r="D220" s="86">
        <f t="shared" ref="D220:K220" si="83">D9+D12+D15+D18+D21+D24+D27+D30+D33+D36+D39+D42+D45+D48+D54+D57+D61+D64+D67+D70+D73+D76+D79+D82+D85+D88+D91+D94+D97+D100+D103+D106+D109+D112+D115+D119+D122+D125+D128+D131+D134+D137+D140+D143+D146+D149+D152+D155+D158+D161+D164+D167+D170+D173+D177+D180+D183+D186+D189+D192+D195+D198+D201+D204+D207+D210+D213</f>
        <v>158354.630439</v>
      </c>
      <c r="E220" s="86">
        <f t="shared" si="83"/>
        <v>133408.06298299998</v>
      </c>
      <c r="F220" s="86">
        <f t="shared" si="83"/>
        <v>1939596.9621830001</v>
      </c>
      <c r="G220" s="86">
        <f t="shared" si="83"/>
        <v>1914955.4449830002</v>
      </c>
      <c r="H220" s="86">
        <f t="shared" si="83"/>
        <v>1884200.7853830005</v>
      </c>
      <c r="I220" s="86">
        <f t="shared" si="83"/>
        <v>1841444.8194829999</v>
      </c>
      <c r="J220" s="86">
        <f t="shared" si="83"/>
        <v>1468643.900263</v>
      </c>
      <c r="K220" s="86">
        <f t="shared" si="83"/>
        <v>895982.42428299994</v>
      </c>
      <c r="L220" s="3">
        <f t="shared" si="82"/>
        <v>10236587.029999999</v>
      </c>
      <c r="M220" s="3">
        <f>C51</f>
        <v>473908.47999999998</v>
      </c>
    </row>
    <row r="221" spans="1:13" hidden="1" x14ac:dyDescent="0.25">
      <c r="A221" s="56"/>
      <c r="B221" s="57"/>
      <c r="C221" s="105"/>
      <c r="D221" s="55">
        <f>D220/$L$220</f>
        <v>1.5469475321698116E-2</v>
      </c>
      <c r="E221" s="55">
        <f t="shared" ref="E221:K221" si="84">E220/$L$220</f>
        <v>1.303247484655049E-2</v>
      </c>
      <c r="F221" s="55">
        <f t="shared" si="84"/>
        <v>0.18947691808790298</v>
      </c>
      <c r="G221" s="55">
        <f t="shared" si="84"/>
        <v>0.18706971760909263</v>
      </c>
      <c r="H221" s="55">
        <f t="shared" si="84"/>
        <v>0.18406533152710378</v>
      </c>
      <c r="I221" s="55">
        <f t="shared" si="84"/>
        <v>0.17988855212057919</v>
      </c>
      <c r="J221" s="55">
        <f t="shared" si="84"/>
        <v>0.14347007415253715</v>
      </c>
      <c r="K221" s="55">
        <f t="shared" si="84"/>
        <v>8.752745633453575E-2</v>
      </c>
      <c r="L221" s="3">
        <f t="shared" si="82"/>
        <v>1.0000000000000002</v>
      </c>
    </row>
    <row r="222" spans="1:13" x14ac:dyDescent="0.25">
      <c r="A222" s="101" t="s">
        <v>50</v>
      </c>
      <c r="B222" s="102"/>
      <c r="C222" s="105"/>
      <c r="D222" s="54">
        <f>D218</f>
        <v>165685.74597510346</v>
      </c>
      <c r="E222" s="54">
        <f>D222+E218</f>
        <v>305270.00930327043</v>
      </c>
      <c r="F222" s="54">
        <f t="shared" ref="F222:K222" si="85">E222+F218</f>
        <v>2334661.6897323932</v>
      </c>
      <c r="G222" s="54">
        <f t="shared" si="85"/>
        <v>4338271.0602415483</v>
      </c>
      <c r="H222" s="54">
        <f t="shared" si="85"/>
        <v>6309701.9671092546</v>
      </c>
      <c r="I222" s="54">
        <f t="shared" si="85"/>
        <v>8236397.4968971191</v>
      </c>
      <c r="J222" s="54">
        <f t="shared" si="85"/>
        <v>9773033.0819272362</v>
      </c>
      <c r="K222" s="54">
        <f t="shared" si="85"/>
        <v>10710495.510000002</v>
      </c>
    </row>
    <row r="223" spans="1:13" x14ac:dyDescent="0.25">
      <c r="A223" s="103"/>
      <c r="B223" s="104"/>
      <c r="C223" s="105"/>
      <c r="D223" s="55">
        <f>D222/$C218</f>
        <v>1.5469475321698114E-2</v>
      </c>
      <c r="E223" s="55">
        <f t="shared" ref="E223:K223" si="86">E222/$C218</f>
        <v>2.8501950168248608E-2</v>
      </c>
      <c r="F223" s="55">
        <f t="shared" si="86"/>
        <v>0.21797886825615159</v>
      </c>
      <c r="G223" s="55">
        <f t="shared" si="86"/>
        <v>0.40504858586524428</v>
      </c>
      <c r="H223" s="55">
        <f t="shared" si="86"/>
        <v>0.58911391739234809</v>
      </c>
      <c r="I223" s="55">
        <f t="shared" si="86"/>
        <v>0.76900246951292728</v>
      </c>
      <c r="J223" s="55">
        <f t="shared" si="86"/>
        <v>0.91247254366546449</v>
      </c>
      <c r="K223" s="55">
        <f t="shared" si="86"/>
        <v>1.0000000000000002</v>
      </c>
    </row>
  </sheetData>
  <mergeCells count="209">
    <mergeCell ref="A119:A121"/>
    <mergeCell ref="A122:A124"/>
    <mergeCell ref="A125:A127"/>
    <mergeCell ref="A222:B223"/>
    <mergeCell ref="C218:C223"/>
    <mergeCell ref="A210:A212"/>
    <mergeCell ref="A213:A215"/>
    <mergeCell ref="A218:B219"/>
    <mergeCell ref="A146:A148"/>
    <mergeCell ref="A149:A151"/>
    <mergeCell ref="B210:B212"/>
    <mergeCell ref="B189:B191"/>
    <mergeCell ref="B152:B154"/>
    <mergeCell ref="A167:A169"/>
    <mergeCell ref="B167:B169"/>
    <mergeCell ref="C210:C212"/>
    <mergeCell ref="B213:B215"/>
    <mergeCell ref="C213:C215"/>
    <mergeCell ref="A128:A130"/>
    <mergeCell ref="A131:A133"/>
    <mergeCell ref="B204:B206"/>
    <mergeCell ref="C204:C206"/>
    <mergeCell ref="B207:B209"/>
    <mergeCell ref="C207:C209"/>
    <mergeCell ref="A6:K6"/>
    <mergeCell ref="A7:B7"/>
    <mergeCell ref="A198:A200"/>
    <mergeCell ref="A201:A203"/>
    <mergeCell ref="A204:A206"/>
    <mergeCell ref="A207:A209"/>
    <mergeCell ref="A192:A194"/>
    <mergeCell ref="A195:A197"/>
    <mergeCell ref="A173:A175"/>
    <mergeCell ref="A177:A179"/>
    <mergeCell ref="A180:A182"/>
    <mergeCell ref="A183:A185"/>
    <mergeCell ref="A186:A188"/>
    <mergeCell ref="A189:A191"/>
    <mergeCell ref="A152:A154"/>
    <mergeCell ref="A155:A157"/>
    <mergeCell ref="A158:A160"/>
    <mergeCell ref="A161:A163"/>
    <mergeCell ref="A164:A166"/>
    <mergeCell ref="A170:A172"/>
    <mergeCell ref="A134:A136"/>
    <mergeCell ref="A137:A139"/>
    <mergeCell ref="A140:A142"/>
    <mergeCell ref="A143:A145"/>
    <mergeCell ref="B198:B200"/>
    <mergeCell ref="C198:C200"/>
    <mergeCell ref="B201:B203"/>
    <mergeCell ref="C201:C203"/>
    <mergeCell ref="B192:B194"/>
    <mergeCell ref="C192:C194"/>
    <mergeCell ref="B195:B197"/>
    <mergeCell ref="C195:C197"/>
    <mergeCell ref="B183:B185"/>
    <mergeCell ref="C183:C185"/>
    <mergeCell ref="B186:B188"/>
    <mergeCell ref="C186:C188"/>
    <mergeCell ref="C189:C191"/>
    <mergeCell ref="B173:B175"/>
    <mergeCell ref="C173:C175"/>
    <mergeCell ref="B177:B179"/>
    <mergeCell ref="C177:C179"/>
    <mergeCell ref="B180:B182"/>
    <mergeCell ref="C180:C182"/>
    <mergeCell ref="B161:B163"/>
    <mergeCell ref="C161:C163"/>
    <mergeCell ref="B164:B166"/>
    <mergeCell ref="C164:C166"/>
    <mergeCell ref="B170:B172"/>
    <mergeCell ref="C170:C172"/>
    <mergeCell ref="C167:C169"/>
    <mergeCell ref="C152:C154"/>
    <mergeCell ref="B155:B157"/>
    <mergeCell ref="C155:C157"/>
    <mergeCell ref="B158:B160"/>
    <mergeCell ref="C158:C160"/>
    <mergeCell ref="B143:B145"/>
    <mergeCell ref="C143:C145"/>
    <mergeCell ref="B146:B148"/>
    <mergeCell ref="C146:C148"/>
    <mergeCell ref="B149:B151"/>
    <mergeCell ref="C149:C151"/>
    <mergeCell ref="C134:C136"/>
    <mergeCell ref="B137:B139"/>
    <mergeCell ref="C137:C139"/>
    <mergeCell ref="B140:B142"/>
    <mergeCell ref="C140:C142"/>
    <mergeCell ref="B134:B136"/>
    <mergeCell ref="B128:B130"/>
    <mergeCell ref="C128:C130"/>
    <mergeCell ref="B131:B133"/>
    <mergeCell ref="C131:C133"/>
    <mergeCell ref="A61:A63"/>
    <mergeCell ref="B119:B121"/>
    <mergeCell ref="C119:C121"/>
    <mergeCell ref="B122:B124"/>
    <mergeCell ref="C122:C124"/>
    <mergeCell ref="B125:B127"/>
    <mergeCell ref="C125:C127"/>
    <mergeCell ref="C109:C111"/>
    <mergeCell ref="C112:C114"/>
    <mergeCell ref="C115:C117"/>
    <mergeCell ref="B61:B63"/>
    <mergeCell ref="C61:C63"/>
    <mergeCell ref="C91:C93"/>
    <mergeCell ref="C94:C96"/>
    <mergeCell ref="C97:C99"/>
    <mergeCell ref="C100:C102"/>
    <mergeCell ref="C103:C105"/>
    <mergeCell ref="C106:C108"/>
    <mergeCell ref="A115:A117"/>
    <mergeCell ref="C64:C66"/>
    <mergeCell ref="C67:C69"/>
    <mergeCell ref="C70:C72"/>
    <mergeCell ref="C73:C75"/>
    <mergeCell ref="C76:C78"/>
    <mergeCell ref="A91:A93"/>
    <mergeCell ref="A94:A96"/>
    <mergeCell ref="B103:B105"/>
    <mergeCell ref="B106:B108"/>
    <mergeCell ref="B109:B111"/>
    <mergeCell ref="B112:B114"/>
    <mergeCell ref="C79:C81"/>
    <mergeCell ref="C82:C84"/>
    <mergeCell ref="C85:C87"/>
    <mergeCell ref="C88:C90"/>
    <mergeCell ref="A97:A99"/>
    <mergeCell ref="A100:A102"/>
    <mergeCell ref="A103:A105"/>
    <mergeCell ref="A106:A108"/>
    <mergeCell ref="A109:A111"/>
    <mergeCell ref="B115:B117"/>
    <mergeCell ref="A64:A66"/>
    <mergeCell ref="A67:A69"/>
    <mergeCell ref="A70:A72"/>
    <mergeCell ref="A73:A75"/>
    <mergeCell ref="A76:A78"/>
    <mergeCell ref="B94:B96"/>
    <mergeCell ref="B97:B99"/>
    <mergeCell ref="B100:B102"/>
    <mergeCell ref="B76:B78"/>
    <mergeCell ref="B85:B87"/>
    <mergeCell ref="B88:B90"/>
    <mergeCell ref="B91:B93"/>
    <mergeCell ref="B64:B66"/>
    <mergeCell ref="B67:B69"/>
    <mergeCell ref="B70:B72"/>
    <mergeCell ref="B73:B75"/>
    <mergeCell ref="B79:B81"/>
    <mergeCell ref="B82:B84"/>
    <mergeCell ref="A112:A114"/>
    <mergeCell ref="A79:A81"/>
    <mergeCell ref="A82:A84"/>
    <mergeCell ref="A85:A87"/>
    <mergeCell ref="A88:A90"/>
    <mergeCell ref="C51:C53"/>
    <mergeCell ref="C54:C56"/>
    <mergeCell ref="C57:C59"/>
    <mergeCell ref="C27:C29"/>
    <mergeCell ref="C30:C32"/>
    <mergeCell ref="A9:A11"/>
    <mergeCell ref="A12:A14"/>
    <mergeCell ref="A15:A17"/>
    <mergeCell ref="A18:A20"/>
    <mergeCell ref="A21:A23"/>
    <mergeCell ref="A24:A26"/>
    <mergeCell ref="B9:B11"/>
    <mergeCell ref="A51:A53"/>
    <mergeCell ref="A54:A56"/>
    <mergeCell ref="B36:B38"/>
    <mergeCell ref="A39:A41"/>
    <mergeCell ref="B39:B41"/>
    <mergeCell ref="B42:B44"/>
    <mergeCell ref="B45:B47"/>
    <mergeCell ref="A57:A59"/>
    <mergeCell ref="A27:A29"/>
    <mergeCell ref="A30:A32"/>
    <mergeCell ref="A33:A35"/>
    <mergeCell ref="A42:A44"/>
    <mergeCell ref="A45:A47"/>
    <mergeCell ref="A48:A50"/>
    <mergeCell ref="B48:B50"/>
    <mergeCell ref="A36:A38"/>
    <mergeCell ref="B51:B53"/>
    <mergeCell ref="B54:B56"/>
    <mergeCell ref="B57:B59"/>
    <mergeCell ref="C33:C35"/>
    <mergeCell ref="C42:C44"/>
    <mergeCell ref="C45:C47"/>
    <mergeCell ref="C48:C50"/>
    <mergeCell ref="C9:C11"/>
    <mergeCell ref="B12:B14"/>
    <mergeCell ref="B15:B17"/>
    <mergeCell ref="B18:B20"/>
    <mergeCell ref="B21:B23"/>
    <mergeCell ref="C12:C14"/>
    <mergeCell ref="C15:C17"/>
    <mergeCell ref="C18:C20"/>
    <mergeCell ref="C21:C23"/>
    <mergeCell ref="C24:C26"/>
    <mergeCell ref="B24:B26"/>
    <mergeCell ref="B27:B29"/>
    <mergeCell ref="B30:B32"/>
    <mergeCell ref="B33:B35"/>
    <mergeCell ref="C36:C38"/>
    <mergeCell ref="C39:C4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  <rowBreaks count="5" manualBreakCount="5">
    <brk id="50" max="10" man="1"/>
    <brk id="87" max="10" man="1"/>
    <brk id="118" max="10" man="1"/>
    <brk id="163" max="10" man="1"/>
    <brk id="206" max="10" man="1"/>
  </rowBreaks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5426-BCC0-4A1F-9F00-EFE69F3A8C6B}">
  <sheetPr>
    <pageSetUpPr fitToPage="1"/>
  </sheetPr>
  <dimension ref="A2:AJ215"/>
  <sheetViews>
    <sheetView tabSelected="1" view="pageBreakPreview" zoomScale="80" zoomScaleNormal="85" zoomScaleSheetLayoutView="80" workbookViewId="0">
      <pane xSplit="34" ySplit="7" topLeftCell="AI50" activePane="bottomRight" state="frozen"/>
      <selection pane="topRight" activeCell="AI1" sqref="AI1"/>
      <selection pane="bottomLeft" activeCell="A8" sqref="A8"/>
      <selection pane="bottomRight" activeCell="D70" sqref="D70"/>
    </sheetView>
  </sheetViews>
  <sheetFormatPr defaultColWidth="9.140625" defaultRowHeight="15" x14ac:dyDescent="0.25"/>
  <cols>
    <col min="2" max="2" width="30.85546875" customWidth="1"/>
    <col min="3" max="34" width="8.7109375" customWidth="1"/>
    <col min="35" max="35" width="12.140625" customWidth="1"/>
    <col min="36" max="36" width="28.7109375" customWidth="1"/>
  </cols>
  <sheetData>
    <row r="2" spans="1:35" x14ac:dyDescent="0.25">
      <c r="A2" s="1" t="s">
        <v>34</v>
      </c>
      <c r="B2" t="s">
        <v>38</v>
      </c>
    </row>
    <row r="3" spans="1:35" x14ac:dyDescent="0.25">
      <c r="A3" s="1" t="s">
        <v>46</v>
      </c>
      <c r="B3" t="s">
        <v>47</v>
      </c>
    </row>
    <row r="4" spans="1:35" ht="15" customHeight="1" x14ac:dyDescent="0.25">
      <c r="A4" t="s">
        <v>48</v>
      </c>
      <c r="B4" t="s">
        <v>51</v>
      </c>
    </row>
    <row r="6" spans="1:35" x14ac:dyDescent="0.25">
      <c r="A6" s="96" t="s">
        <v>41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8"/>
    </row>
    <row r="7" spans="1:35" x14ac:dyDescent="0.25">
      <c r="A7" s="110" t="s">
        <v>16</v>
      </c>
      <c r="B7" s="110"/>
      <c r="C7" s="111" t="s">
        <v>18</v>
      </c>
      <c r="D7" s="112"/>
      <c r="E7" s="112"/>
      <c r="F7" s="113"/>
      <c r="G7" s="111" t="s">
        <v>19</v>
      </c>
      <c r="H7" s="112"/>
      <c r="I7" s="112"/>
      <c r="J7" s="113"/>
      <c r="K7" s="111" t="s">
        <v>20</v>
      </c>
      <c r="L7" s="112"/>
      <c r="M7" s="112"/>
      <c r="N7" s="113"/>
      <c r="O7" s="111" t="s">
        <v>21</v>
      </c>
      <c r="P7" s="112"/>
      <c r="Q7" s="112"/>
      <c r="R7" s="113"/>
      <c r="S7" s="111" t="s">
        <v>22</v>
      </c>
      <c r="T7" s="112"/>
      <c r="U7" s="112"/>
      <c r="V7" s="113"/>
      <c r="W7" s="111" t="s">
        <v>23</v>
      </c>
      <c r="X7" s="112"/>
      <c r="Y7" s="112"/>
      <c r="Z7" s="113"/>
      <c r="AA7" s="111" t="s">
        <v>24</v>
      </c>
      <c r="AB7" s="112"/>
      <c r="AC7" s="112"/>
      <c r="AD7" s="113"/>
      <c r="AE7" s="111" t="s">
        <v>25</v>
      </c>
      <c r="AF7" s="112"/>
      <c r="AG7" s="112"/>
      <c r="AH7" s="112"/>
    </row>
    <row r="8" spans="1:35" x14ac:dyDescent="0.25">
      <c r="A8" s="70" t="s">
        <v>42</v>
      </c>
      <c r="B8" s="71" t="s">
        <v>0</v>
      </c>
      <c r="C8" s="72"/>
      <c r="D8" s="73"/>
      <c r="E8" s="73"/>
      <c r="F8" s="73"/>
      <c r="G8" s="72"/>
      <c r="H8" s="73"/>
      <c r="I8" s="73"/>
      <c r="J8" s="74"/>
      <c r="K8" s="73"/>
      <c r="L8" s="73"/>
      <c r="M8" s="73"/>
      <c r="N8" s="73"/>
      <c r="O8" s="72"/>
      <c r="P8" s="73"/>
      <c r="Q8" s="73"/>
      <c r="R8" s="74"/>
      <c r="S8" s="73"/>
      <c r="T8" s="73"/>
      <c r="U8" s="73"/>
      <c r="V8" s="73"/>
      <c r="W8" s="72"/>
      <c r="X8" s="73"/>
      <c r="Y8" s="73"/>
      <c r="Z8" s="74"/>
      <c r="AA8" s="73"/>
      <c r="AB8" s="73"/>
      <c r="AC8" s="73"/>
      <c r="AD8" s="73"/>
      <c r="AE8" s="72"/>
      <c r="AF8" s="73"/>
      <c r="AG8" s="73"/>
      <c r="AH8" s="74"/>
    </row>
    <row r="9" spans="1:35" x14ac:dyDescent="0.25">
      <c r="A9" s="108">
        <v>1</v>
      </c>
      <c r="B9" s="109" t="s">
        <v>1</v>
      </c>
      <c r="C9" s="24"/>
      <c r="D9" s="16"/>
      <c r="E9" s="3"/>
      <c r="F9" s="16"/>
      <c r="G9" s="16"/>
      <c r="H9" s="3"/>
      <c r="I9" s="16"/>
      <c r="J9" s="3"/>
      <c r="K9" s="16"/>
      <c r="L9" s="3"/>
      <c r="M9" s="16"/>
      <c r="N9" s="3"/>
      <c r="O9" s="16"/>
      <c r="P9" s="3"/>
      <c r="Q9" s="16"/>
      <c r="R9" s="3"/>
      <c r="S9" s="16"/>
      <c r="T9" s="3"/>
      <c r="U9" s="16"/>
      <c r="V9" s="3"/>
      <c r="W9" s="16"/>
      <c r="X9" s="3"/>
      <c r="Y9" s="16"/>
      <c r="Z9" s="3"/>
      <c r="AA9" s="16"/>
      <c r="AB9" s="3"/>
      <c r="AC9" s="16"/>
      <c r="AD9" s="3"/>
      <c r="AE9" s="16"/>
      <c r="AF9" s="16"/>
      <c r="AG9" s="3"/>
      <c r="AH9" s="16"/>
      <c r="AI9" s="3"/>
    </row>
    <row r="10" spans="1:35" ht="3.95" customHeight="1" x14ac:dyDescent="0.25">
      <c r="A10" s="108"/>
      <c r="B10" s="109"/>
      <c r="C10" s="8"/>
      <c r="D10" s="14"/>
      <c r="E10" s="2"/>
      <c r="F10" s="14"/>
      <c r="G10" s="14"/>
      <c r="H10" s="2"/>
      <c r="I10" s="14"/>
      <c r="J10" s="2"/>
      <c r="K10" s="14"/>
      <c r="L10" s="2"/>
      <c r="M10" s="14"/>
      <c r="N10" s="2"/>
      <c r="O10" s="14"/>
      <c r="P10" s="2"/>
      <c r="Q10" s="14"/>
      <c r="R10" s="2"/>
      <c r="S10" s="14"/>
      <c r="T10" s="2"/>
      <c r="U10" s="14"/>
      <c r="V10" s="2"/>
      <c r="W10" s="14"/>
      <c r="X10" s="2"/>
      <c r="Y10" s="14"/>
      <c r="Z10" s="2"/>
      <c r="AA10" s="14"/>
      <c r="AB10" s="2"/>
      <c r="AC10" s="14"/>
      <c r="AD10" s="2"/>
      <c r="AE10" s="14"/>
      <c r="AF10" s="14"/>
      <c r="AG10" s="2"/>
      <c r="AH10" s="14"/>
    </row>
    <row r="11" spans="1:35" x14ac:dyDescent="0.25">
      <c r="A11" s="108"/>
      <c r="B11" s="109"/>
      <c r="C11" s="9">
        <f>'Cronograma físico-financeiro'!D11/4</f>
        <v>6.0475000000000001E-2</v>
      </c>
      <c r="D11" s="15">
        <f>'Cronograma físico-financeiro'!D11/4</f>
        <v>6.0475000000000001E-2</v>
      </c>
      <c r="E11" s="10">
        <f>'Cronograma físico-financeiro'!D11/4</f>
        <v>6.0475000000000001E-2</v>
      </c>
      <c r="F11" s="15">
        <f>'Cronograma físico-financeiro'!D11/4</f>
        <v>6.0475000000000001E-2</v>
      </c>
      <c r="G11" s="15">
        <f>'Cronograma físico-financeiro'!E11/4</f>
        <v>2.7074999999999998E-2</v>
      </c>
      <c r="H11" s="10">
        <f>'Cronograma físico-financeiro'!E11/4</f>
        <v>2.7074999999999998E-2</v>
      </c>
      <c r="I11" s="15">
        <f>'Cronograma físico-financeiro'!E11/4</f>
        <v>2.7074999999999998E-2</v>
      </c>
      <c r="J11" s="10">
        <f>'Cronograma físico-financeiro'!E11/4</f>
        <v>2.7074999999999998E-2</v>
      </c>
      <c r="K11" s="15">
        <f>'Cronograma físico-financeiro'!F11/4</f>
        <v>2.7074999999999998E-2</v>
      </c>
      <c r="L11" s="10">
        <f>'Cronograma físico-financeiro'!F11/4</f>
        <v>2.7074999999999998E-2</v>
      </c>
      <c r="M11" s="15">
        <f>'Cronograma físico-financeiro'!F11/4</f>
        <v>2.7074999999999998E-2</v>
      </c>
      <c r="N11" s="10">
        <f>'Cronograma físico-financeiro'!F11/4</f>
        <v>2.7074999999999998E-2</v>
      </c>
      <c r="O11" s="15">
        <f>'Cronograma físico-financeiro'!G11/4</f>
        <v>2.7074999999999998E-2</v>
      </c>
      <c r="P11" s="10">
        <f>'Cronograma físico-financeiro'!G11/4</f>
        <v>2.7074999999999998E-2</v>
      </c>
      <c r="Q11" s="15">
        <f>'Cronograma físico-financeiro'!G11/4</f>
        <v>2.7074999999999998E-2</v>
      </c>
      <c r="R11" s="10">
        <f>'Cronograma físico-financeiro'!G11/4</f>
        <v>2.7074999999999998E-2</v>
      </c>
      <c r="S11" s="15">
        <f>'Cronograma físico-financeiro'!H11/4</f>
        <v>2.7074999999999998E-2</v>
      </c>
      <c r="T11" s="10">
        <f>'Cronograma físico-financeiro'!H11/4</f>
        <v>2.7074999999999998E-2</v>
      </c>
      <c r="U11" s="15">
        <f>'Cronograma físico-financeiro'!H11/4</f>
        <v>2.7074999999999998E-2</v>
      </c>
      <c r="V11" s="10">
        <f>'Cronograma físico-financeiro'!H11/4</f>
        <v>2.7074999999999998E-2</v>
      </c>
      <c r="W11" s="15">
        <f>'Cronograma físico-financeiro'!I11/4</f>
        <v>2.7074999999999998E-2</v>
      </c>
      <c r="X11" s="10">
        <f>'Cronograma físico-financeiro'!I11/4</f>
        <v>2.7074999999999998E-2</v>
      </c>
      <c r="Y11" s="15">
        <f>'Cronograma físico-financeiro'!I11/4</f>
        <v>2.7074999999999998E-2</v>
      </c>
      <c r="Z11" s="10">
        <f>'Cronograma físico-financeiro'!I11/4</f>
        <v>2.7074999999999998E-2</v>
      </c>
      <c r="AA11" s="15">
        <f>'Cronograma físico-financeiro'!J11/4</f>
        <v>2.7074999999999998E-2</v>
      </c>
      <c r="AB11" s="10">
        <f>'Cronograma físico-financeiro'!J11/4</f>
        <v>2.7074999999999998E-2</v>
      </c>
      <c r="AC11" s="15">
        <f>'Cronograma físico-financeiro'!J11/4</f>
        <v>2.7074999999999998E-2</v>
      </c>
      <c r="AD11" s="10">
        <f>'Cronograma físico-financeiro'!J11/4</f>
        <v>2.7074999999999998E-2</v>
      </c>
      <c r="AE11" s="15">
        <f>'Cronograma físico-financeiro'!K11/4</f>
        <v>2.7074999999999998E-2</v>
      </c>
      <c r="AF11" s="15">
        <f>'Cronograma físico-financeiro'!K11/4</f>
        <v>2.7074999999999998E-2</v>
      </c>
      <c r="AG11" s="10">
        <f>'Cronograma físico-financeiro'!K11/4</f>
        <v>2.7074999999999998E-2</v>
      </c>
      <c r="AH11" s="15">
        <f>'Cronograma físico-financeiro'!K11/4</f>
        <v>2.7074999999999998E-2</v>
      </c>
      <c r="AI11" s="4">
        <f>SUM(C11:AH11)</f>
        <v>0.99999999999999944</v>
      </c>
    </row>
    <row r="12" spans="1:35" x14ac:dyDescent="0.25">
      <c r="A12" s="108">
        <v>2</v>
      </c>
      <c r="B12" s="109" t="s">
        <v>2</v>
      </c>
      <c r="C12" s="3"/>
      <c r="D12" s="16"/>
      <c r="E12" s="3"/>
      <c r="F12" s="16"/>
      <c r="G12" s="16"/>
      <c r="H12" s="3"/>
      <c r="I12" s="16"/>
      <c r="J12" s="3"/>
      <c r="K12" s="16"/>
      <c r="L12" s="3"/>
      <c r="M12" s="16"/>
      <c r="N12" s="3"/>
      <c r="O12" s="16"/>
      <c r="P12" s="3"/>
      <c r="Q12" s="16"/>
      <c r="R12" s="3"/>
      <c r="S12" s="16"/>
      <c r="T12" s="3"/>
      <c r="U12" s="16"/>
      <c r="V12" s="3"/>
      <c r="W12" s="16"/>
      <c r="X12" s="3"/>
      <c r="Y12" s="16"/>
      <c r="Z12" s="3"/>
      <c r="AA12" s="16"/>
      <c r="AB12" s="3"/>
      <c r="AC12" s="16"/>
      <c r="AD12" s="3"/>
      <c r="AE12" s="16"/>
      <c r="AF12" s="16"/>
      <c r="AG12" s="3"/>
      <c r="AH12" s="16"/>
      <c r="AI12" s="3"/>
    </row>
    <row r="13" spans="1:35" ht="3.95" customHeight="1" x14ac:dyDescent="0.25">
      <c r="A13" s="108"/>
      <c r="B13" s="109"/>
      <c r="C13" s="2"/>
      <c r="D13" s="14"/>
      <c r="E13" s="2"/>
      <c r="F13" s="14"/>
      <c r="G13" s="14"/>
      <c r="H13" s="2"/>
      <c r="I13" s="14"/>
      <c r="J13" s="2"/>
      <c r="K13" s="14"/>
      <c r="L13" s="2"/>
      <c r="M13" s="14"/>
      <c r="N13" s="2"/>
      <c r="O13" s="14"/>
      <c r="P13" s="2"/>
      <c r="Q13" s="14"/>
      <c r="R13" s="2"/>
      <c r="S13" s="14"/>
      <c r="T13" s="2"/>
      <c r="U13" s="14"/>
      <c r="V13" s="2"/>
      <c r="W13" s="14"/>
      <c r="X13" s="2"/>
      <c r="Y13" s="14"/>
      <c r="Z13" s="2"/>
      <c r="AA13" s="14"/>
      <c r="AB13" s="2"/>
      <c r="AC13" s="14"/>
      <c r="AD13" s="2"/>
      <c r="AE13" s="14"/>
      <c r="AF13" s="14"/>
      <c r="AG13" s="2"/>
      <c r="AH13" s="14"/>
    </row>
    <row r="14" spans="1:35" x14ac:dyDescent="0.25">
      <c r="A14" s="108"/>
      <c r="B14" s="109"/>
      <c r="C14" s="9">
        <f>'Cronograma físico-financeiro'!D14/4</f>
        <v>0.165825</v>
      </c>
      <c r="D14" s="15">
        <f>'Cronograma físico-financeiro'!D14/4</f>
        <v>0.165825</v>
      </c>
      <c r="E14" s="10">
        <f>'Cronograma físico-financeiro'!D14/4</f>
        <v>0.165825</v>
      </c>
      <c r="F14" s="15">
        <f>'Cronograma físico-financeiro'!D14/4</f>
        <v>0.165825</v>
      </c>
      <c r="G14" s="15">
        <f>'Cronograma físico-financeiro'!E14/4</f>
        <v>1.2024999999999999E-2</v>
      </c>
      <c r="H14" s="10">
        <f>'Cronograma físico-financeiro'!E14/4</f>
        <v>1.2024999999999999E-2</v>
      </c>
      <c r="I14" s="15">
        <f>'Cronograma físico-financeiro'!E14/4</f>
        <v>1.2024999999999999E-2</v>
      </c>
      <c r="J14" s="10">
        <f>'Cronograma físico-financeiro'!E14/4</f>
        <v>1.2024999999999999E-2</v>
      </c>
      <c r="K14" s="15">
        <f>'Cronograma físico-financeiro'!F14/4</f>
        <v>1.2024999999999999E-2</v>
      </c>
      <c r="L14" s="10">
        <f>'Cronograma físico-financeiro'!F14/4</f>
        <v>1.2024999999999999E-2</v>
      </c>
      <c r="M14" s="15">
        <f>'Cronograma físico-financeiro'!F14/4</f>
        <v>1.2024999999999999E-2</v>
      </c>
      <c r="N14" s="10">
        <f>'Cronograma físico-financeiro'!F14/4</f>
        <v>1.2024999999999999E-2</v>
      </c>
      <c r="O14" s="15">
        <f>'Cronograma físico-financeiro'!G14/4</f>
        <v>1.2024999999999999E-2</v>
      </c>
      <c r="P14" s="10">
        <f>'Cronograma físico-financeiro'!G14/4</f>
        <v>1.2024999999999999E-2</v>
      </c>
      <c r="Q14" s="15">
        <f>'Cronograma físico-financeiro'!G14/4</f>
        <v>1.2024999999999999E-2</v>
      </c>
      <c r="R14" s="10">
        <f>'Cronograma físico-financeiro'!G14/4</f>
        <v>1.2024999999999999E-2</v>
      </c>
      <c r="S14" s="15">
        <f>'Cronograma físico-financeiro'!H14/4</f>
        <v>1.2024999999999999E-2</v>
      </c>
      <c r="T14" s="10">
        <f>'Cronograma físico-financeiro'!H14/4</f>
        <v>1.2024999999999999E-2</v>
      </c>
      <c r="U14" s="15">
        <f>'Cronograma físico-financeiro'!H14/4</f>
        <v>1.2024999999999999E-2</v>
      </c>
      <c r="V14" s="10">
        <f>'Cronograma físico-financeiro'!H14/4</f>
        <v>1.2024999999999999E-2</v>
      </c>
      <c r="W14" s="15">
        <f>'Cronograma físico-financeiro'!I14/4</f>
        <v>1.2024999999999999E-2</v>
      </c>
      <c r="X14" s="10">
        <f>'Cronograma físico-financeiro'!I14/4</f>
        <v>1.2024999999999999E-2</v>
      </c>
      <c r="Y14" s="15">
        <f>'Cronograma físico-financeiro'!I14/4</f>
        <v>1.2024999999999999E-2</v>
      </c>
      <c r="Z14" s="10">
        <f>'Cronograma físico-financeiro'!I14/4</f>
        <v>1.2024999999999999E-2</v>
      </c>
      <c r="AA14" s="15">
        <f>'Cronograma físico-financeiro'!J14/4</f>
        <v>1.2024999999999999E-2</v>
      </c>
      <c r="AB14" s="10">
        <f>'Cronograma físico-financeiro'!J14/4</f>
        <v>1.2024999999999999E-2</v>
      </c>
      <c r="AC14" s="15">
        <f>'Cronograma físico-financeiro'!J14/4</f>
        <v>1.2024999999999999E-2</v>
      </c>
      <c r="AD14" s="10">
        <f>'Cronograma físico-financeiro'!J14/4</f>
        <v>1.2024999999999999E-2</v>
      </c>
      <c r="AE14" s="15">
        <f>'Cronograma físico-financeiro'!K14/4</f>
        <v>1.2024999999999999E-2</v>
      </c>
      <c r="AF14" s="15">
        <f>'Cronograma físico-financeiro'!K14/4</f>
        <v>1.2024999999999999E-2</v>
      </c>
      <c r="AG14" s="10">
        <f>'Cronograma físico-financeiro'!K14/4</f>
        <v>1.2024999999999999E-2</v>
      </c>
      <c r="AH14" s="15">
        <f>'Cronograma físico-financeiro'!K14/4</f>
        <v>1.2024999999999999E-2</v>
      </c>
      <c r="AI14" s="4">
        <f>SUM(C14:AH14)</f>
        <v>0.99999999999999867</v>
      </c>
    </row>
    <row r="15" spans="1:35" x14ac:dyDescent="0.25">
      <c r="A15" s="108">
        <v>3</v>
      </c>
      <c r="B15" s="109" t="s">
        <v>3</v>
      </c>
      <c r="C15" s="6"/>
      <c r="D15" s="13"/>
      <c r="E15" s="7"/>
      <c r="F15" s="13"/>
      <c r="G15" s="13"/>
      <c r="H15" s="7"/>
      <c r="I15" s="13"/>
      <c r="J15" s="7"/>
      <c r="K15" s="13"/>
      <c r="L15" s="7"/>
      <c r="M15" s="13"/>
      <c r="N15" s="7"/>
      <c r="O15" s="13"/>
      <c r="P15" s="7"/>
      <c r="Q15" s="13"/>
      <c r="R15" s="7"/>
      <c r="S15" s="13"/>
      <c r="T15" s="7"/>
      <c r="U15" s="13"/>
      <c r="V15" s="7"/>
      <c r="W15" s="13"/>
      <c r="X15" s="7"/>
      <c r="Y15" s="13"/>
      <c r="Z15" s="7"/>
      <c r="AA15" s="13"/>
      <c r="AB15" s="7"/>
      <c r="AC15" s="13"/>
      <c r="AD15" s="7"/>
      <c r="AE15" s="13"/>
      <c r="AF15" s="13"/>
      <c r="AG15" s="7"/>
      <c r="AH15" s="13"/>
      <c r="AI15" s="3"/>
    </row>
    <row r="16" spans="1:35" ht="3.95" customHeight="1" x14ac:dyDescent="0.25">
      <c r="A16" s="108"/>
      <c r="B16" s="109"/>
      <c r="C16" s="8"/>
      <c r="D16" s="14"/>
      <c r="E16" s="2"/>
      <c r="F16" s="14"/>
      <c r="G16" s="14"/>
      <c r="H16" s="2"/>
      <c r="I16" s="14"/>
      <c r="J16" s="2"/>
      <c r="K16" s="18"/>
      <c r="M16" s="18"/>
      <c r="O16" s="18"/>
      <c r="Q16" s="18"/>
      <c r="S16" s="18"/>
      <c r="U16" s="18"/>
      <c r="W16" s="18"/>
      <c r="Y16" s="18"/>
      <c r="AA16" s="18"/>
      <c r="AC16" s="18"/>
      <c r="AE16" s="18"/>
      <c r="AF16" s="18"/>
      <c r="AH16" s="18"/>
    </row>
    <row r="17" spans="1:35" x14ac:dyDescent="0.25">
      <c r="A17" s="108"/>
      <c r="B17" s="109"/>
      <c r="C17" s="9">
        <f>'Cronograma físico-financeiro'!D17/4</f>
        <v>0.1</v>
      </c>
      <c r="D17" s="15">
        <f>'Cronograma físico-financeiro'!D17/4</f>
        <v>0.1</v>
      </c>
      <c r="E17" s="10">
        <f>'Cronograma físico-financeiro'!D17/4</f>
        <v>0.1</v>
      </c>
      <c r="F17" s="15">
        <f>'Cronograma físico-financeiro'!D17/4</f>
        <v>0.1</v>
      </c>
      <c r="G17" s="15">
        <f>'Cronograma físico-financeiro'!E17/4</f>
        <v>0.15</v>
      </c>
      <c r="H17" s="10">
        <f>'Cronograma físico-financeiro'!E17/4</f>
        <v>0.15</v>
      </c>
      <c r="I17" s="15">
        <f>'Cronograma físico-financeiro'!E17/4</f>
        <v>0.15</v>
      </c>
      <c r="J17" s="10">
        <f>'Cronograma físico-financeiro'!E17/4</f>
        <v>0.15</v>
      </c>
      <c r="K17" s="15"/>
      <c r="L17" s="10"/>
      <c r="M17" s="15"/>
      <c r="N17" s="10"/>
      <c r="O17" s="15"/>
      <c r="P17" s="10"/>
      <c r="Q17" s="15"/>
      <c r="R17" s="10"/>
      <c r="S17" s="15"/>
      <c r="T17" s="10"/>
      <c r="U17" s="15"/>
      <c r="V17" s="10"/>
      <c r="W17" s="15"/>
      <c r="X17" s="10"/>
      <c r="Y17" s="15"/>
      <c r="Z17" s="10"/>
      <c r="AA17" s="15"/>
      <c r="AB17" s="10"/>
      <c r="AC17" s="15"/>
      <c r="AD17" s="10"/>
      <c r="AE17" s="15"/>
      <c r="AF17" s="15"/>
      <c r="AG17" s="10"/>
      <c r="AH17" s="15"/>
      <c r="AI17" s="4">
        <f>SUM(C17:AH17)</f>
        <v>1</v>
      </c>
    </row>
    <row r="18" spans="1:35" x14ac:dyDescent="0.25">
      <c r="A18" s="108">
        <v>4</v>
      </c>
      <c r="B18" s="109" t="s">
        <v>4</v>
      </c>
      <c r="C18" s="3"/>
      <c r="D18" s="16"/>
      <c r="E18" s="3"/>
      <c r="F18" s="16"/>
      <c r="G18" s="16"/>
      <c r="H18" s="3"/>
      <c r="I18" s="16"/>
      <c r="J18" s="3"/>
      <c r="K18" s="16"/>
      <c r="L18" s="3"/>
      <c r="M18" s="16"/>
      <c r="N18" s="3"/>
      <c r="O18" s="16"/>
      <c r="P18" s="3"/>
      <c r="Q18" s="16"/>
      <c r="R18" s="3"/>
      <c r="S18" s="16"/>
      <c r="T18" s="3"/>
      <c r="U18" s="16"/>
      <c r="V18" s="3"/>
      <c r="W18" s="16"/>
      <c r="X18" s="3"/>
      <c r="Y18" s="16"/>
      <c r="Z18" s="3"/>
      <c r="AA18" s="16"/>
      <c r="AB18" s="3"/>
      <c r="AC18" s="16"/>
      <c r="AD18" s="3"/>
      <c r="AE18" s="16"/>
      <c r="AF18" s="16"/>
      <c r="AG18" s="3"/>
      <c r="AH18" s="16"/>
      <c r="AI18" s="3"/>
    </row>
    <row r="19" spans="1:35" ht="3.95" customHeight="1" x14ac:dyDescent="0.25">
      <c r="A19" s="108"/>
      <c r="B19" s="109"/>
      <c r="D19" s="18"/>
      <c r="F19" s="18"/>
      <c r="G19" s="18"/>
      <c r="I19" s="18"/>
      <c r="K19" s="14"/>
      <c r="L19" s="2"/>
      <c r="M19" s="14"/>
      <c r="N19" s="2"/>
      <c r="O19" s="14"/>
      <c r="P19" s="2"/>
      <c r="Q19" s="14"/>
      <c r="R19" s="2"/>
      <c r="S19" s="18"/>
      <c r="U19" s="18"/>
      <c r="W19" s="18"/>
      <c r="Y19" s="18"/>
      <c r="AA19" s="18"/>
      <c r="AC19" s="18"/>
      <c r="AE19" s="18"/>
      <c r="AF19" s="18"/>
      <c r="AH19" s="18"/>
    </row>
    <row r="20" spans="1:35" x14ac:dyDescent="0.25">
      <c r="A20" s="108"/>
      <c r="B20" s="109"/>
      <c r="C20" s="9"/>
      <c r="D20" s="15"/>
      <c r="E20" s="10"/>
      <c r="F20" s="15"/>
      <c r="G20" s="15"/>
      <c r="H20" s="10"/>
      <c r="I20" s="15"/>
      <c r="J20" s="10"/>
      <c r="K20" s="15">
        <f>'Cronograma físico-financeiro'!F20/4</f>
        <v>0.15</v>
      </c>
      <c r="L20" s="10">
        <f>'Cronograma físico-financeiro'!F20/4</f>
        <v>0.15</v>
      </c>
      <c r="M20" s="15">
        <f>'Cronograma físico-financeiro'!F20/4</f>
        <v>0.15</v>
      </c>
      <c r="N20" s="10">
        <f>'Cronograma físico-financeiro'!F20/4</f>
        <v>0.15</v>
      </c>
      <c r="O20" s="15">
        <f>'Cronograma físico-financeiro'!G20/4</f>
        <v>0.1</v>
      </c>
      <c r="P20" s="10">
        <f>'Cronograma físico-financeiro'!G20/4</f>
        <v>0.1</v>
      </c>
      <c r="Q20" s="15">
        <f>'Cronograma físico-financeiro'!G20/4</f>
        <v>0.1</v>
      </c>
      <c r="R20" s="10">
        <f>'Cronograma físico-financeiro'!G20/4</f>
        <v>0.1</v>
      </c>
      <c r="S20" s="15"/>
      <c r="T20" s="10"/>
      <c r="U20" s="15"/>
      <c r="V20" s="10"/>
      <c r="W20" s="15"/>
      <c r="X20" s="10"/>
      <c r="Y20" s="15"/>
      <c r="Z20" s="10"/>
      <c r="AA20" s="15"/>
      <c r="AB20" s="10"/>
      <c r="AC20" s="15"/>
      <c r="AD20" s="10"/>
      <c r="AE20" s="15"/>
      <c r="AF20" s="15"/>
      <c r="AG20" s="10"/>
      <c r="AH20" s="15"/>
      <c r="AI20" s="4">
        <f>SUM(C20:AH20)</f>
        <v>0.99999999999999989</v>
      </c>
    </row>
    <row r="21" spans="1:35" x14ac:dyDescent="0.25">
      <c r="A21" s="108">
        <v>5</v>
      </c>
      <c r="B21" s="109" t="s">
        <v>5</v>
      </c>
      <c r="C21" s="6"/>
      <c r="D21" s="13"/>
      <c r="E21" s="7"/>
      <c r="F21" s="13"/>
      <c r="G21" s="13"/>
      <c r="H21" s="7"/>
      <c r="I21" s="13"/>
      <c r="J21" s="7"/>
      <c r="K21" s="13"/>
      <c r="L21" s="7"/>
      <c r="M21" s="13"/>
      <c r="N21" s="7"/>
      <c r="O21" s="13"/>
      <c r="P21" s="7"/>
      <c r="Q21" s="13"/>
      <c r="R21" s="7"/>
      <c r="S21" s="13"/>
      <c r="T21" s="7"/>
      <c r="U21" s="13"/>
      <c r="V21" s="7"/>
      <c r="W21" s="13"/>
      <c r="X21" s="7"/>
      <c r="Y21" s="13"/>
      <c r="Z21" s="7"/>
      <c r="AA21" s="13"/>
      <c r="AB21" s="7"/>
      <c r="AC21" s="13"/>
      <c r="AD21" s="7"/>
      <c r="AE21" s="13"/>
      <c r="AF21" s="13"/>
      <c r="AG21" s="7"/>
      <c r="AH21" s="13"/>
      <c r="AI21" s="3"/>
    </row>
    <row r="22" spans="1:35" ht="3.95" customHeight="1" x14ac:dyDescent="0.25">
      <c r="A22" s="108"/>
      <c r="B22" s="109"/>
      <c r="C22" s="11"/>
      <c r="D22" s="18"/>
      <c r="F22" s="18"/>
      <c r="G22" s="18"/>
      <c r="I22" s="18"/>
      <c r="K22" s="14"/>
      <c r="L22" s="2"/>
      <c r="M22" s="14"/>
      <c r="N22" s="2"/>
      <c r="O22" s="14"/>
      <c r="P22" s="2"/>
      <c r="Q22" s="14"/>
      <c r="R22" s="2"/>
      <c r="S22" s="18"/>
      <c r="U22" s="18"/>
      <c r="W22" s="18"/>
      <c r="Y22" s="18"/>
      <c r="AA22" s="18"/>
      <c r="AC22" s="18"/>
      <c r="AE22" s="18"/>
      <c r="AF22" s="18"/>
      <c r="AH22" s="18"/>
    </row>
    <row r="23" spans="1:35" x14ac:dyDescent="0.25">
      <c r="A23" s="108"/>
      <c r="B23" s="109"/>
      <c r="C23" s="9"/>
      <c r="D23" s="15"/>
      <c r="E23" s="10"/>
      <c r="F23" s="15"/>
      <c r="G23" s="15"/>
      <c r="H23" s="10"/>
      <c r="I23" s="15"/>
      <c r="J23" s="10"/>
      <c r="K23" s="15">
        <f>'Cronograma físico-financeiro'!F23/4</f>
        <v>0.1</v>
      </c>
      <c r="L23" s="10">
        <f>'Cronograma físico-financeiro'!F23/4</f>
        <v>0.1</v>
      </c>
      <c r="M23" s="15">
        <f>'Cronograma físico-financeiro'!F23/4</f>
        <v>0.1</v>
      </c>
      <c r="N23" s="10">
        <f>'Cronograma físico-financeiro'!F23/4</f>
        <v>0.1</v>
      </c>
      <c r="O23" s="15">
        <f>'Cronograma físico-financeiro'!G23/4</f>
        <v>0.15</v>
      </c>
      <c r="P23" s="10">
        <f>'Cronograma físico-financeiro'!G23/4</f>
        <v>0.15</v>
      </c>
      <c r="Q23" s="15">
        <f>'Cronograma físico-financeiro'!G23/4</f>
        <v>0.15</v>
      </c>
      <c r="R23" s="10">
        <f>'Cronograma físico-financeiro'!G23/4</f>
        <v>0.15</v>
      </c>
      <c r="S23" s="15"/>
      <c r="T23" s="10"/>
      <c r="U23" s="15"/>
      <c r="V23" s="10"/>
      <c r="W23" s="15"/>
      <c r="X23" s="10"/>
      <c r="Y23" s="15"/>
      <c r="Z23" s="10"/>
      <c r="AA23" s="15"/>
      <c r="AB23" s="10"/>
      <c r="AC23" s="15"/>
      <c r="AD23" s="10"/>
      <c r="AE23" s="15"/>
      <c r="AF23" s="15"/>
      <c r="AG23" s="10"/>
      <c r="AH23" s="15"/>
      <c r="AI23" s="4">
        <f>SUM(C23:AH23)</f>
        <v>1</v>
      </c>
    </row>
    <row r="24" spans="1:35" x14ac:dyDescent="0.25">
      <c r="A24" s="108">
        <v>6</v>
      </c>
      <c r="B24" s="109" t="s">
        <v>6</v>
      </c>
      <c r="C24" s="3"/>
      <c r="D24" s="16"/>
      <c r="E24" s="3"/>
      <c r="F24" s="16"/>
      <c r="G24" s="16"/>
      <c r="H24" s="3"/>
      <c r="I24" s="16"/>
      <c r="J24" s="3"/>
      <c r="K24" s="16"/>
      <c r="L24" s="3"/>
      <c r="M24" s="16"/>
      <c r="N24" s="3"/>
      <c r="O24" s="16"/>
      <c r="P24" s="3"/>
      <c r="Q24" s="16"/>
      <c r="R24" s="3"/>
      <c r="S24" s="16"/>
      <c r="T24" s="3"/>
      <c r="U24" s="16"/>
      <c r="V24" s="3"/>
      <c r="W24" s="16"/>
      <c r="X24" s="3"/>
      <c r="Y24" s="16"/>
      <c r="Z24" s="3"/>
      <c r="AA24" s="16"/>
      <c r="AB24" s="3"/>
      <c r="AC24" s="16"/>
      <c r="AD24" s="3"/>
      <c r="AE24" s="16"/>
      <c r="AF24" s="16"/>
      <c r="AG24" s="3"/>
      <c r="AH24" s="16"/>
      <c r="AI24" s="3"/>
    </row>
    <row r="25" spans="1:35" ht="3.95" customHeight="1" x14ac:dyDescent="0.25">
      <c r="A25" s="108"/>
      <c r="B25" s="109"/>
      <c r="D25" s="18"/>
      <c r="F25" s="18"/>
      <c r="G25" s="18"/>
      <c r="I25" s="18"/>
      <c r="K25" s="14"/>
      <c r="L25" s="2"/>
      <c r="M25" s="14"/>
      <c r="N25" s="2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  <c r="Z25" s="2"/>
      <c r="AA25" s="14"/>
      <c r="AB25" s="2"/>
      <c r="AC25" s="14"/>
      <c r="AD25" s="2"/>
      <c r="AE25" s="14"/>
      <c r="AF25" s="14"/>
      <c r="AG25" s="2"/>
      <c r="AH25" s="14"/>
    </row>
    <row r="26" spans="1:35" x14ac:dyDescent="0.25">
      <c r="A26" s="108"/>
      <c r="B26" s="109"/>
      <c r="C26" s="9"/>
      <c r="D26" s="15"/>
      <c r="E26" s="10"/>
      <c r="F26" s="15"/>
      <c r="G26" s="15"/>
      <c r="H26" s="10"/>
      <c r="I26" s="15"/>
      <c r="J26" s="10"/>
      <c r="K26" s="15">
        <f>'Cronograma físico-financeiro'!F26/4</f>
        <v>3.7499999999999999E-2</v>
      </c>
      <c r="L26" s="10">
        <f>'Cronograma físico-financeiro'!F26/4</f>
        <v>3.7499999999999999E-2</v>
      </c>
      <c r="M26" s="15">
        <f>'Cronograma físico-financeiro'!F26/4</f>
        <v>3.7499999999999999E-2</v>
      </c>
      <c r="N26" s="10">
        <f>'Cronograma físico-financeiro'!F26/4</f>
        <v>3.7499999999999999E-2</v>
      </c>
      <c r="O26" s="15">
        <f>'Cronograma físico-financeiro'!G26/4</f>
        <v>3.7499999999999999E-2</v>
      </c>
      <c r="P26" s="10">
        <f>'Cronograma físico-financeiro'!G26/4</f>
        <v>3.7499999999999999E-2</v>
      </c>
      <c r="Q26" s="15">
        <f>'Cronograma físico-financeiro'!G26/4</f>
        <v>3.7499999999999999E-2</v>
      </c>
      <c r="R26" s="10">
        <f>'Cronograma físico-financeiro'!G26/4</f>
        <v>3.7499999999999999E-2</v>
      </c>
      <c r="S26" s="15">
        <f>'Cronograma físico-financeiro'!H26/4</f>
        <v>3.7499999999999999E-2</v>
      </c>
      <c r="T26" s="10">
        <f>'Cronograma físico-financeiro'!H26/4</f>
        <v>3.7499999999999999E-2</v>
      </c>
      <c r="U26" s="15">
        <f>'Cronograma físico-financeiro'!H26/4</f>
        <v>3.7499999999999999E-2</v>
      </c>
      <c r="V26" s="10">
        <f>'Cronograma físico-financeiro'!H26/4</f>
        <v>3.7499999999999999E-2</v>
      </c>
      <c r="W26" s="15">
        <f>'Cronograma físico-financeiro'!I26/4</f>
        <v>3.7499999999999999E-2</v>
      </c>
      <c r="X26" s="10">
        <f>'Cronograma físico-financeiro'!I26/4</f>
        <v>3.7499999999999999E-2</v>
      </c>
      <c r="Y26" s="15">
        <f>'Cronograma físico-financeiro'!I26/4</f>
        <v>3.7499999999999999E-2</v>
      </c>
      <c r="Z26" s="10">
        <f>'Cronograma físico-financeiro'!I26/4</f>
        <v>3.7499999999999999E-2</v>
      </c>
      <c r="AA26" s="15">
        <f>'Cronograma físico-financeiro'!J26/4</f>
        <v>3.7499999999999999E-2</v>
      </c>
      <c r="AB26" s="10">
        <f>'Cronograma físico-financeiro'!J26/4</f>
        <v>3.7499999999999999E-2</v>
      </c>
      <c r="AC26" s="15">
        <f>'Cronograma físico-financeiro'!J26/4</f>
        <v>3.7499999999999999E-2</v>
      </c>
      <c r="AD26" s="10">
        <f>'Cronograma físico-financeiro'!J26/4</f>
        <v>3.7499999999999999E-2</v>
      </c>
      <c r="AE26" s="15">
        <f>'Cronograma físico-financeiro'!K26/4</f>
        <v>6.25E-2</v>
      </c>
      <c r="AF26" s="15">
        <f>'Cronograma físico-financeiro'!K26/4</f>
        <v>6.25E-2</v>
      </c>
      <c r="AG26" s="10">
        <f>'Cronograma físico-financeiro'!K26/4</f>
        <v>6.25E-2</v>
      </c>
      <c r="AH26" s="15">
        <f>'Cronograma físico-financeiro'!K26/4</f>
        <v>6.25E-2</v>
      </c>
      <c r="AI26" s="4">
        <f>SUM(C26:AH26)</f>
        <v>0.99999999999999978</v>
      </c>
    </row>
    <row r="27" spans="1:35" x14ac:dyDescent="0.25">
      <c r="A27" s="108">
        <v>7</v>
      </c>
      <c r="B27" s="109" t="s">
        <v>7</v>
      </c>
      <c r="C27" s="6"/>
      <c r="D27" s="13"/>
      <c r="E27" s="7"/>
      <c r="F27" s="13"/>
      <c r="G27" s="13"/>
      <c r="H27" s="7"/>
      <c r="I27" s="13"/>
      <c r="J27" s="7"/>
      <c r="K27" s="13"/>
      <c r="L27" s="7"/>
      <c r="M27" s="13"/>
      <c r="N27" s="7"/>
      <c r="O27" s="13"/>
      <c r="P27" s="7"/>
      <c r="Q27" s="13"/>
      <c r="R27" s="7"/>
      <c r="S27" s="13"/>
      <c r="T27" s="7"/>
      <c r="U27" s="13"/>
      <c r="V27" s="7"/>
      <c r="W27" s="13"/>
      <c r="X27" s="7"/>
      <c r="Y27" s="13"/>
      <c r="Z27" s="7"/>
      <c r="AA27" s="13"/>
      <c r="AB27" s="7"/>
      <c r="AC27" s="13"/>
      <c r="AD27" s="7"/>
      <c r="AE27" s="13"/>
      <c r="AF27" s="13"/>
      <c r="AG27" s="7"/>
      <c r="AH27" s="13"/>
      <c r="AI27" s="3"/>
    </row>
    <row r="28" spans="1:35" ht="3.95" customHeight="1" x14ac:dyDescent="0.25">
      <c r="A28" s="108"/>
      <c r="B28" s="109"/>
      <c r="C28" s="11"/>
      <c r="D28" s="18"/>
      <c r="F28" s="18"/>
      <c r="G28" s="18"/>
      <c r="I28" s="18"/>
      <c r="K28" s="18"/>
      <c r="M28" s="18"/>
      <c r="O28" s="14"/>
      <c r="P28" s="2"/>
      <c r="Q28" s="14"/>
      <c r="R28" s="2"/>
      <c r="S28" s="14"/>
      <c r="T28" s="2"/>
      <c r="U28" s="14"/>
      <c r="V28" s="2"/>
      <c r="W28" s="14"/>
      <c r="X28" s="2"/>
      <c r="Y28" s="14"/>
      <c r="Z28" s="2"/>
      <c r="AA28" s="18"/>
      <c r="AC28" s="18"/>
      <c r="AE28" s="18"/>
      <c r="AF28" s="18"/>
      <c r="AH28" s="18"/>
    </row>
    <row r="29" spans="1:35" x14ac:dyDescent="0.25">
      <c r="A29" s="108"/>
      <c r="B29" s="109"/>
      <c r="C29" s="9"/>
      <c r="D29" s="15"/>
      <c r="E29" s="10"/>
      <c r="F29" s="15"/>
      <c r="G29" s="15"/>
      <c r="H29" s="10"/>
      <c r="I29" s="15"/>
      <c r="J29" s="10"/>
      <c r="K29" s="15"/>
      <c r="L29" s="10"/>
      <c r="M29" s="15"/>
      <c r="N29" s="10"/>
      <c r="O29" s="15">
        <f>'Cronograma físico-financeiro'!G29/4</f>
        <v>8.5000000000000006E-2</v>
      </c>
      <c r="P29" s="10">
        <f>'Cronograma físico-financeiro'!G29/4</f>
        <v>8.5000000000000006E-2</v>
      </c>
      <c r="Q29" s="15">
        <f>'Cronograma físico-financeiro'!G29/4</f>
        <v>8.5000000000000006E-2</v>
      </c>
      <c r="R29" s="10">
        <f>'Cronograma físico-financeiro'!G29/4</f>
        <v>8.5000000000000006E-2</v>
      </c>
      <c r="S29" s="15">
        <f>'Cronograma físico-financeiro'!H29/4</f>
        <v>8.2500000000000004E-2</v>
      </c>
      <c r="T29" s="10">
        <f>'Cronograma físico-financeiro'!H29/4</f>
        <v>8.2500000000000004E-2</v>
      </c>
      <c r="U29" s="15">
        <f>'Cronograma físico-financeiro'!H29/4</f>
        <v>8.2500000000000004E-2</v>
      </c>
      <c r="V29" s="10">
        <f>'Cronograma físico-financeiro'!H29/4</f>
        <v>8.2500000000000004E-2</v>
      </c>
      <c r="W29" s="15">
        <f>'Cronograma físico-financeiro'!I29/4</f>
        <v>8.2500000000000004E-2</v>
      </c>
      <c r="X29" s="10">
        <f>'Cronograma físico-financeiro'!I29/4</f>
        <v>8.2500000000000004E-2</v>
      </c>
      <c r="Y29" s="15">
        <f>'Cronograma físico-financeiro'!I29/4</f>
        <v>8.2500000000000004E-2</v>
      </c>
      <c r="Z29" s="10">
        <f>'Cronograma físico-financeiro'!I29/4</f>
        <v>8.2500000000000004E-2</v>
      </c>
      <c r="AA29" s="15"/>
      <c r="AB29" s="10"/>
      <c r="AC29" s="15"/>
      <c r="AD29" s="10"/>
      <c r="AE29" s="15"/>
      <c r="AF29" s="15"/>
      <c r="AG29" s="10"/>
      <c r="AH29" s="15"/>
      <c r="AI29" s="4">
        <f>SUM(C29:AH29)</f>
        <v>1</v>
      </c>
    </row>
    <row r="30" spans="1:35" x14ac:dyDescent="0.25">
      <c r="A30" s="108">
        <v>8</v>
      </c>
      <c r="B30" s="109" t="s">
        <v>8</v>
      </c>
      <c r="C30" s="3"/>
      <c r="D30" s="16"/>
      <c r="E30" s="3"/>
      <c r="F30" s="16"/>
      <c r="G30" s="16"/>
      <c r="H30" s="3"/>
      <c r="I30" s="16"/>
      <c r="J30" s="3"/>
      <c r="K30" s="16"/>
      <c r="L30" s="3"/>
      <c r="M30" s="16"/>
      <c r="N30" s="3"/>
      <c r="O30" s="16"/>
      <c r="P30" s="3"/>
      <c r="Q30" s="16"/>
      <c r="R30" s="3"/>
      <c r="S30" s="16"/>
      <c r="T30" s="3"/>
      <c r="U30" s="16"/>
      <c r="V30" s="3"/>
      <c r="W30" s="16"/>
      <c r="X30" s="3"/>
      <c r="Y30" s="16"/>
      <c r="Z30" s="3"/>
      <c r="AA30" s="16"/>
      <c r="AB30" s="3"/>
      <c r="AC30" s="16"/>
      <c r="AD30" s="3"/>
      <c r="AE30" s="16"/>
      <c r="AF30" s="16"/>
      <c r="AG30" s="3"/>
      <c r="AH30" s="16"/>
      <c r="AI30" s="3"/>
    </row>
    <row r="31" spans="1:35" ht="3.95" customHeight="1" x14ac:dyDescent="0.25">
      <c r="A31" s="108"/>
      <c r="B31" s="109"/>
      <c r="D31" s="18"/>
      <c r="F31" s="18"/>
      <c r="G31" s="18"/>
      <c r="I31" s="18"/>
      <c r="K31" s="14"/>
      <c r="L31" s="2"/>
      <c r="M31" s="14"/>
      <c r="N31" s="2"/>
      <c r="O31" s="14"/>
      <c r="P31" s="2"/>
      <c r="Q31" s="14"/>
      <c r="R31" s="2"/>
      <c r="S31" s="14"/>
      <c r="T31" s="2"/>
      <c r="U31" s="14"/>
      <c r="V31" s="2"/>
      <c r="W31" s="18"/>
      <c r="Y31" s="18"/>
      <c r="AA31" s="18"/>
      <c r="AC31" s="18"/>
      <c r="AE31" s="18"/>
      <c r="AF31" s="18"/>
      <c r="AH31" s="18"/>
    </row>
    <row r="32" spans="1:35" x14ac:dyDescent="0.25">
      <c r="A32" s="108"/>
      <c r="B32" s="109"/>
      <c r="C32" s="9"/>
      <c r="D32" s="15"/>
      <c r="E32" s="10"/>
      <c r="F32" s="15"/>
      <c r="G32" s="15"/>
      <c r="H32" s="10"/>
      <c r="I32" s="15"/>
      <c r="J32" s="10"/>
      <c r="K32" s="15">
        <f>'Cronograma físico-financeiro'!F32/4</f>
        <v>0.05</v>
      </c>
      <c r="L32" s="10">
        <f>'Cronograma físico-financeiro'!F32/4</f>
        <v>0.05</v>
      </c>
      <c r="M32" s="15">
        <f>'Cronograma físico-financeiro'!F32/4</f>
        <v>0.05</v>
      </c>
      <c r="N32" s="10">
        <f>'Cronograma físico-financeiro'!F32/4</f>
        <v>0.05</v>
      </c>
      <c r="O32" s="15">
        <f>'Cronograma físico-financeiro'!G32/4</f>
        <v>7.4999999999999997E-2</v>
      </c>
      <c r="P32" s="10">
        <f>'Cronograma físico-financeiro'!G32/4</f>
        <v>7.4999999999999997E-2</v>
      </c>
      <c r="Q32" s="15">
        <f>'Cronograma físico-financeiro'!G32/4</f>
        <v>7.4999999999999997E-2</v>
      </c>
      <c r="R32" s="10">
        <f>'Cronograma físico-financeiro'!G32/4</f>
        <v>7.4999999999999997E-2</v>
      </c>
      <c r="S32" s="15">
        <f>'Cronograma físico-financeiro'!H32/4</f>
        <v>0.125</v>
      </c>
      <c r="T32" s="10">
        <f>'Cronograma físico-financeiro'!H32/4</f>
        <v>0.125</v>
      </c>
      <c r="U32" s="15">
        <f>'Cronograma físico-financeiro'!H32/4</f>
        <v>0.125</v>
      </c>
      <c r="V32" s="10">
        <f>'Cronograma físico-financeiro'!H32/4</f>
        <v>0.125</v>
      </c>
      <c r="W32" s="15"/>
      <c r="X32" s="10"/>
      <c r="Y32" s="15"/>
      <c r="Z32" s="10"/>
      <c r="AA32" s="15"/>
      <c r="AB32" s="10"/>
      <c r="AC32" s="15"/>
      <c r="AD32" s="10"/>
      <c r="AE32" s="15"/>
      <c r="AF32" s="15"/>
      <c r="AG32" s="10"/>
      <c r="AH32" s="15"/>
      <c r="AI32" s="4">
        <f>SUM(C32:AH32)</f>
        <v>1</v>
      </c>
    </row>
    <row r="33" spans="1:35" x14ac:dyDescent="0.25">
      <c r="A33" s="108">
        <v>9</v>
      </c>
      <c r="B33" s="109" t="s">
        <v>9</v>
      </c>
      <c r="C33" s="6"/>
      <c r="D33" s="13"/>
      <c r="E33" s="7"/>
      <c r="F33" s="13"/>
      <c r="G33" s="13"/>
      <c r="H33" s="7"/>
      <c r="I33" s="13"/>
      <c r="J33" s="7"/>
      <c r="K33" s="13"/>
      <c r="L33" s="7"/>
      <c r="M33" s="13"/>
      <c r="N33" s="7"/>
      <c r="O33" s="13"/>
      <c r="P33" s="7"/>
      <c r="Q33" s="13"/>
      <c r="R33" s="7"/>
      <c r="S33" s="13"/>
      <c r="T33" s="7"/>
      <c r="U33" s="13"/>
      <c r="V33" s="7"/>
      <c r="W33" s="13"/>
      <c r="X33" s="7"/>
      <c r="Y33" s="13"/>
      <c r="Z33" s="7"/>
      <c r="AA33" s="13"/>
      <c r="AB33" s="7"/>
      <c r="AC33" s="13"/>
      <c r="AD33" s="7"/>
      <c r="AE33" s="13"/>
      <c r="AF33" s="13"/>
      <c r="AG33" s="7"/>
      <c r="AH33" s="13"/>
      <c r="AI33" s="3"/>
    </row>
    <row r="34" spans="1:35" ht="3.95" customHeight="1" x14ac:dyDescent="0.25">
      <c r="A34" s="108"/>
      <c r="B34" s="109"/>
      <c r="C34" s="11"/>
      <c r="D34" s="18"/>
      <c r="F34" s="18"/>
      <c r="G34" s="18"/>
      <c r="I34" s="18"/>
      <c r="K34" s="14"/>
      <c r="L34" s="2"/>
      <c r="M34" s="14"/>
      <c r="N34" s="2"/>
      <c r="O34" s="14"/>
      <c r="P34" s="2"/>
      <c r="Q34" s="14"/>
      <c r="R34" s="2"/>
      <c r="S34" s="18"/>
      <c r="U34" s="18"/>
      <c r="W34" s="18"/>
      <c r="Y34" s="18"/>
      <c r="AA34" s="18"/>
      <c r="AC34" s="18"/>
      <c r="AE34" s="18"/>
      <c r="AF34" s="18"/>
      <c r="AH34" s="18"/>
    </row>
    <row r="35" spans="1:35" x14ac:dyDescent="0.25">
      <c r="A35" s="108"/>
      <c r="B35" s="109"/>
      <c r="C35" s="9"/>
      <c r="D35" s="15"/>
      <c r="E35" s="10"/>
      <c r="F35" s="15"/>
      <c r="G35" s="15"/>
      <c r="H35" s="10"/>
      <c r="I35" s="15"/>
      <c r="J35" s="10"/>
      <c r="K35" s="15">
        <f>'Cronograma físico-financeiro'!F35/4</f>
        <v>0.05</v>
      </c>
      <c r="L35" s="10">
        <f>'Cronograma físico-financeiro'!F35/4</f>
        <v>0.05</v>
      </c>
      <c r="M35" s="15">
        <f>'Cronograma físico-financeiro'!F35/4</f>
        <v>0.05</v>
      </c>
      <c r="N35" s="10">
        <f>'Cronograma físico-financeiro'!F35/4</f>
        <v>0.05</v>
      </c>
      <c r="O35" s="15">
        <f>'Cronograma físico-financeiro'!G35/4</f>
        <v>0.2</v>
      </c>
      <c r="P35" s="10">
        <f>'Cronograma físico-financeiro'!G35/4</f>
        <v>0.2</v>
      </c>
      <c r="Q35" s="15">
        <f>'Cronograma físico-financeiro'!G35/4</f>
        <v>0.2</v>
      </c>
      <c r="R35" s="10">
        <f>'Cronograma físico-financeiro'!G35/4</f>
        <v>0.2</v>
      </c>
      <c r="S35" s="15"/>
      <c r="T35" s="10"/>
      <c r="U35" s="15"/>
      <c r="V35" s="10"/>
      <c r="W35" s="15"/>
      <c r="X35" s="10"/>
      <c r="Y35" s="15"/>
      <c r="Z35" s="10"/>
      <c r="AA35" s="15"/>
      <c r="AB35" s="10"/>
      <c r="AC35" s="15"/>
      <c r="AD35" s="10"/>
      <c r="AE35" s="15"/>
      <c r="AF35" s="15"/>
      <c r="AG35" s="10"/>
      <c r="AH35" s="15"/>
      <c r="AI35" s="4">
        <f>SUM(C35:AH35)</f>
        <v>1</v>
      </c>
    </row>
    <row r="36" spans="1:35" x14ac:dyDescent="0.25">
      <c r="A36" s="108">
        <v>10</v>
      </c>
      <c r="B36" s="109" t="s">
        <v>28</v>
      </c>
      <c r="C36" s="21"/>
      <c r="D36" s="17"/>
      <c r="E36" s="21"/>
      <c r="F36" s="17"/>
      <c r="G36" s="17"/>
      <c r="H36" s="21"/>
      <c r="I36" s="17"/>
      <c r="J36" s="21"/>
      <c r="K36" s="17"/>
      <c r="L36" s="21"/>
      <c r="M36" s="17"/>
      <c r="N36" s="21"/>
      <c r="O36" s="16"/>
      <c r="P36" s="3"/>
      <c r="Q36" s="16"/>
      <c r="R36" s="3"/>
      <c r="S36" s="16"/>
      <c r="T36" s="3"/>
      <c r="U36" s="16"/>
      <c r="V36" s="3"/>
      <c r="W36" s="17"/>
      <c r="X36" s="21"/>
      <c r="Y36" s="17"/>
      <c r="Z36" s="21"/>
      <c r="AA36" s="17"/>
      <c r="AB36" s="21"/>
      <c r="AC36" s="17"/>
      <c r="AD36" s="21"/>
      <c r="AE36" s="17"/>
      <c r="AF36" s="17"/>
      <c r="AG36" s="21"/>
      <c r="AH36" s="17"/>
      <c r="AI36" s="4"/>
    </row>
    <row r="37" spans="1:35" ht="3.95" customHeight="1" x14ac:dyDescent="0.25">
      <c r="A37" s="108"/>
      <c r="B37" s="109"/>
      <c r="C37" s="21"/>
      <c r="D37" s="17"/>
      <c r="E37" s="21"/>
      <c r="F37" s="17"/>
      <c r="G37" s="17"/>
      <c r="H37" s="21"/>
      <c r="I37" s="17"/>
      <c r="J37" s="21"/>
      <c r="K37" s="17"/>
      <c r="L37" s="21"/>
      <c r="M37" s="17"/>
      <c r="N37" s="21"/>
      <c r="O37" s="14"/>
      <c r="P37" s="2"/>
      <c r="Q37" s="14"/>
      <c r="R37" s="2"/>
      <c r="S37" s="14"/>
      <c r="T37" s="2"/>
      <c r="U37" s="14"/>
      <c r="V37" s="2"/>
      <c r="W37" s="17"/>
      <c r="X37" s="21"/>
      <c r="Y37" s="17"/>
      <c r="Z37" s="21"/>
      <c r="AA37" s="17"/>
      <c r="AB37" s="21"/>
      <c r="AC37" s="17"/>
      <c r="AD37" s="21"/>
      <c r="AE37" s="17"/>
      <c r="AF37" s="17"/>
      <c r="AG37" s="21"/>
      <c r="AH37" s="17"/>
      <c r="AI37" s="4"/>
    </row>
    <row r="38" spans="1:35" x14ac:dyDescent="0.25">
      <c r="A38" s="108"/>
      <c r="B38" s="109"/>
      <c r="C38" s="21"/>
      <c r="D38" s="17"/>
      <c r="E38" s="21"/>
      <c r="F38" s="17"/>
      <c r="G38" s="17"/>
      <c r="H38" s="21"/>
      <c r="I38" s="17"/>
      <c r="J38" s="21"/>
      <c r="K38" s="17"/>
      <c r="L38" s="21"/>
      <c r="M38" s="17"/>
      <c r="N38" s="21"/>
      <c r="O38" s="15">
        <f>'Cronograma físico-financeiro'!G38/4</f>
        <v>0.1</v>
      </c>
      <c r="P38" s="10">
        <f>'Cronograma físico-financeiro'!G38/4</f>
        <v>0.1</v>
      </c>
      <c r="Q38" s="15">
        <f>'Cronograma físico-financeiro'!G38/4</f>
        <v>0.1</v>
      </c>
      <c r="R38" s="10">
        <f>'Cronograma físico-financeiro'!G38/4</f>
        <v>0.1</v>
      </c>
      <c r="S38" s="15">
        <f>'Cronograma físico-financeiro'!H38/4</f>
        <v>0.15</v>
      </c>
      <c r="T38" s="10">
        <f>'Cronograma físico-financeiro'!H38/4</f>
        <v>0.15</v>
      </c>
      <c r="U38" s="15">
        <f>'Cronograma físico-financeiro'!H38/4</f>
        <v>0.15</v>
      </c>
      <c r="V38" s="10">
        <f>'Cronograma físico-financeiro'!H38/4</f>
        <v>0.15</v>
      </c>
      <c r="W38" s="17"/>
      <c r="X38" s="21"/>
      <c r="Y38" s="17"/>
      <c r="Z38" s="21"/>
      <c r="AA38" s="17"/>
      <c r="AB38" s="21"/>
      <c r="AC38" s="17"/>
      <c r="AD38" s="21"/>
      <c r="AE38" s="17"/>
      <c r="AF38" s="17"/>
      <c r="AG38" s="21"/>
      <c r="AH38" s="17"/>
      <c r="AI38" s="4">
        <f>SUM(C38:AH38)</f>
        <v>1</v>
      </c>
    </row>
    <row r="39" spans="1:35" x14ac:dyDescent="0.25">
      <c r="A39" s="108">
        <v>11</v>
      </c>
      <c r="B39" s="109" t="s">
        <v>29</v>
      </c>
      <c r="C39" s="69"/>
      <c r="D39" s="68"/>
      <c r="E39" s="67"/>
      <c r="F39" s="68"/>
      <c r="G39" s="68"/>
      <c r="H39" s="67"/>
      <c r="I39" s="68"/>
      <c r="J39" s="67"/>
      <c r="K39" s="68"/>
      <c r="L39" s="67"/>
      <c r="M39" s="68"/>
      <c r="N39" s="67"/>
      <c r="O39" s="68"/>
      <c r="P39" s="67"/>
      <c r="Q39" s="68"/>
      <c r="R39" s="67"/>
      <c r="S39" s="13"/>
      <c r="T39" s="7"/>
      <c r="U39" s="13"/>
      <c r="V39" s="7"/>
      <c r="W39" s="13"/>
      <c r="X39" s="7"/>
      <c r="Y39" s="13"/>
      <c r="Z39" s="7"/>
      <c r="AA39" s="68"/>
      <c r="AB39" s="67"/>
      <c r="AC39" s="68"/>
      <c r="AD39" s="67"/>
      <c r="AE39" s="68"/>
      <c r="AF39" s="68"/>
      <c r="AG39" s="67"/>
      <c r="AH39" s="68"/>
      <c r="AI39" s="4"/>
    </row>
    <row r="40" spans="1:35" ht="3.95" customHeight="1" x14ac:dyDescent="0.25">
      <c r="A40" s="108"/>
      <c r="B40" s="109"/>
      <c r="C40" s="25"/>
      <c r="D40" s="17"/>
      <c r="E40" s="21"/>
      <c r="F40" s="17"/>
      <c r="G40" s="17"/>
      <c r="H40" s="21"/>
      <c r="I40" s="17"/>
      <c r="J40" s="21"/>
      <c r="K40" s="17"/>
      <c r="L40" s="21"/>
      <c r="M40" s="17"/>
      <c r="N40" s="21"/>
      <c r="O40" s="17"/>
      <c r="P40" s="21"/>
      <c r="Q40" s="17"/>
      <c r="R40" s="21"/>
      <c r="S40" s="14"/>
      <c r="T40" s="2"/>
      <c r="U40" s="14"/>
      <c r="V40" s="2"/>
      <c r="W40" s="14"/>
      <c r="X40" s="2"/>
      <c r="Y40" s="14"/>
      <c r="Z40" s="2"/>
      <c r="AA40" s="17"/>
      <c r="AB40" s="21"/>
      <c r="AC40" s="17"/>
      <c r="AD40" s="21"/>
      <c r="AE40" s="17"/>
      <c r="AF40" s="17"/>
      <c r="AG40" s="21"/>
      <c r="AH40" s="17"/>
      <c r="AI40" s="4"/>
    </row>
    <row r="41" spans="1:35" x14ac:dyDescent="0.25">
      <c r="A41" s="108"/>
      <c r="B41" s="109"/>
      <c r="C41" s="9"/>
      <c r="D41" s="15"/>
      <c r="E41" s="10"/>
      <c r="F41" s="15"/>
      <c r="G41" s="15"/>
      <c r="H41" s="10"/>
      <c r="I41" s="15"/>
      <c r="J41" s="10"/>
      <c r="K41" s="15"/>
      <c r="L41" s="10"/>
      <c r="M41" s="15"/>
      <c r="N41" s="10"/>
      <c r="O41" s="15"/>
      <c r="P41" s="10"/>
      <c r="Q41" s="15"/>
      <c r="R41" s="10"/>
      <c r="S41" s="15">
        <f>'Cronograma físico-financeiro'!H41/4</f>
        <v>0.05</v>
      </c>
      <c r="T41" s="15">
        <f>'Cronograma físico-financeiro'!H41/4</f>
        <v>0.05</v>
      </c>
      <c r="U41" s="15">
        <f>'Cronograma físico-financeiro'!H41/4</f>
        <v>0.05</v>
      </c>
      <c r="V41" s="10">
        <f>'Cronograma físico-financeiro'!H41/4</f>
        <v>0.05</v>
      </c>
      <c r="W41" s="15">
        <f>'Cronograma físico-financeiro'!I41/4</f>
        <v>0.2</v>
      </c>
      <c r="X41" s="10">
        <f>'Cronograma físico-financeiro'!I41/4</f>
        <v>0.2</v>
      </c>
      <c r="Y41" s="15">
        <f>'Cronograma físico-financeiro'!I41/4</f>
        <v>0.2</v>
      </c>
      <c r="Z41" s="10">
        <f>'Cronograma físico-financeiro'!I41/4</f>
        <v>0.2</v>
      </c>
      <c r="AA41" s="15"/>
      <c r="AB41" s="10"/>
      <c r="AC41" s="15"/>
      <c r="AD41" s="10"/>
      <c r="AE41" s="15"/>
      <c r="AF41" s="15"/>
      <c r="AG41" s="10"/>
      <c r="AH41" s="15"/>
      <c r="AI41" s="4">
        <f>SUM(C41:AH41)</f>
        <v>1</v>
      </c>
    </row>
    <row r="42" spans="1:35" x14ac:dyDescent="0.25">
      <c r="A42" s="108">
        <v>12</v>
      </c>
      <c r="B42" s="109" t="s">
        <v>10</v>
      </c>
      <c r="C42" s="3"/>
      <c r="D42" s="16"/>
      <c r="E42" s="3"/>
      <c r="F42" s="16"/>
      <c r="G42" s="16"/>
      <c r="H42" s="3"/>
      <c r="I42" s="16"/>
      <c r="J42" s="3"/>
      <c r="K42" s="16"/>
      <c r="L42" s="3"/>
      <c r="M42" s="16"/>
      <c r="N42" s="3"/>
      <c r="O42" s="16"/>
      <c r="P42" s="3"/>
      <c r="Q42" s="16"/>
      <c r="R42" s="3"/>
      <c r="S42" s="16"/>
      <c r="T42" s="3"/>
      <c r="U42" s="16"/>
      <c r="V42" s="3"/>
      <c r="W42" s="16"/>
      <c r="X42" s="3"/>
      <c r="Y42" s="16"/>
      <c r="Z42" s="3"/>
      <c r="AA42" s="16"/>
      <c r="AB42" s="3"/>
      <c r="AC42" s="16"/>
      <c r="AD42" s="3"/>
      <c r="AE42" s="16"/>
      <c r="AF42" s="16"/>
      <c r="AG42" s="3"/>
      <c r="AH42" s="16"/>
      <c r="AI42" s="3"/>
    </row>
    <row r="43" spans="1:35" ht="3.95" customHeight="1" x14ac:dyDescent="0.25">
      <c r="A43" s="108"/>
      <c r="B43" s="109"/>
      <c r="D43" s="18"/>
      <c r="F43" s="18"/>
      <c r="G43" s="18"/>
      <c r="I43" s="18"/>
      <c r="K43" s="18"/>
      <c r="M43" s="18"/>
      <c r="O43" s="18"/>
      <c r="Q43" s="18"/>
      <c r="S43" s="18"/>
      <c r="U43" s="18"/>
      <c r="W43" s="14"/>
      <c r="X43" s="2"/>
      <c r="Y43" s="14"/>
      <c r="Z43" s="2"/>
      <c r="AA43" s="14"/>
      <c r="AB43" s="2"/>
      <c r="AC43" s="14"/>
      <c r="AD43" s="2"/>
      <c r="AE43" s="18"/>
      <c r="AF43" s="18"/>
      <c r="AH43" s="18"/>
    </row>
    <row r="44" spans="1:35" x14ac:dyDescent="0.25">
      <c r="A44" s="108"/>
      <c r="B44" s="109"/>
      <c r="C44" s="9"/>
      <c r="D44" s="15"/>
      <c r="E44" s="10"/>
      <c r="F44" s="15"/>
      <c r="G44" s="15"/>
      <c r="H44" s="10"/>
      <c r="I44" s="15"/>
      <c r="J44" s="10"/>
      <c r="K44" s="15"/>
      <c r="L44" s="10"/>
      <c r="M44" s="15"/>
      <c r="N44" s="10"/>
      <c r="O44" s="15"/>
      <c r="P44" s="10"/>
      <c r="Q44" s="15"/>
      <c r="R44" s="10"/>
      <c r="S44" s="15"/>
      <c r="T44" s="10"/>
      <c r="U44" s="15"/>
      <c r="V44" s="10"/>
      <c r="W44" s="15">
        <f>'Cronograma físico-financeiro'!I44/4</f>
        <v>0.1</v>
      </c>
      <c r="X44" s="10">
        <f>'Cronograma físico-financeiro'!I44/4</f>
        <v>0.1</v>
      </c>
      <c r="Y44" s="15">
        <f>'Cronograma físico-financeiro'!I44/4</f>
        <v>0.1</v>
      </c>
      <c r="Z44" s="10">
        <f>'Cronograma físico-financeiro'!I44/4</f>
        <v>0.1</v>
      </c>
      <c r="AA44" s="15">
        <f>'Cronograma físico-financeiro'!J44/4</f>
        <v>0.15</v>
      </c>
      <c r="AB44" s="10">
        <f>'Cronograma físico-financeiro'!J44/4</f>
        <v>0.15</v>
      </c>
      <c r="AC44" s="15">
        <f>'Cronograma físico-financeiro'!J44/4</f>
        <v>0.15</v>
      </c>
      <c r="AD44" s="10">
        <f>'Cronograma físico-financeiro'!J44/4</f>
        <v>0.15</v>
      </c>
      <c r="AE44" s="15"/>
      <c r="AF44" s="15"/>
      <c r="AG44" s="10"/>
      <c r="AH44" s="15"/>
      <c r="AI44" s="4">
        <f>SUM(C44:AH44)</f>
        <v>1</v>
      </c>
    </row>
    <row r="45" spans="1:35" x14ac:dyDescent="0.25">
      <c r="A45" s="108">
        <v>13</v>
      </c>
      <c r="B45" s="109" t="s">
        <v>11</v>
      </c>
      <c r="C45" s="6"/>
      <c r="D45" s="13"/>
      <c r="E45" s="7"/>
      <c r="F45" s="13"/>
      <c r="G45" s="13"/>
      <c r="H45" s="7"/>
      <c r="I45" s="13"/>
      <c r="J45" s="7"/>
      <c r="K45" s="13"/>
      <c r="L45" s="7"/>
      <c r="M45" s="13"/>
      <c r="N45" s="7"/>
      <c r="O45" s="13"/>
      <c r="P45" s="7"/>
      <c r="Q45" s="13"/>
      <c r="R45" s="7"/>
      <c r="S45" s="13"/>
      <c r="T45" s="7"/>
      <c r="U45" s="13"/>
      <c r="V45" s="7"/>
      <c r="W45" s="13"/>
      <c r="X45" s="7"/>
      <c r="Y45" s="13"/>
      <c r="Z45" s="7"/>
      <c r="AA45" s="13"/>
      <c r="AB45" s="7"/>
      <c r="AC45" s="13"/>
      <c r="AD45" s="7"/>
      <c r="AE45" s="13"/>
      <c r="AF45" s="13"/>
      <c r="AG45" s="7"/>
      <c r="AH45" s="13"/>
      <c r="AI45" s="3"/>
    </row>
    <row r="46" spans="1:35" ht="3.95" customHeight="1" x14ac:dyDescent="0.25">
      <c r="A46" s="108"/>
      <c r="B46" s="109"/>
      <c r="C46" s="11"/>
      <c r="D46" s="18"/>
      <c r="F46" s="18"/>
      <c r="G46" s="18"/>
      <c r="I46" s="18"/>
      <c r="K46" s="18"/>
      <c r="M46" s="18"/>
      <c r="O46" s="18"/>
      <c r="Q46" s="18"/>
      <c r="S46" s="14"/>
      <c r="T46" s="2"/>
      <c r="U46" s="14"/>
      <c r="V46" s="2"/>
      <c r="W46" s="14"/>
      <c r="X46" s="2"/>
      <c r="Y46" s="14"/>
      <c r="Z46" s="2"/>
      <c r="AA46" s="18"/>
      <c r="AC46" s="18"/>
      <c r="AE46" s="18"/>
      <c r="AF46" s="18"/>
      <c r="AH46" s="18"/>
    </row>
    <row r="47" spans="1:35" x14ac:dyDescent="0.25">
      <c r="A47" s="108"/>
      <c r="B47" s="109"/>
      <c r="C47" s="9"/>
      <c r="D47" s="15"/>
      <c r="E47" s="10"/>
      <c r="F47" s="15"/>
      <c r="G47" s="15"/>
      <c r="H47" s="10"/>
      <c r="I47" s="15"/>
      <c r="J47" s="10"/>
      <c r="K47" s="15"/>
      <c r="L47" s="10"/>
      <c r="M47" s="15"/>
      <c r="N47" s="10"/>
      <c r="O47" s="15"/>
      <c r="P47" s="10"/>
      <c r="Q47" s="15"/>
      <c r="R47" s="10"/>
      <c r="S47" s="15">
        <f>'Cronograma físico-financeiro'!H47/4</f>
        <v>0.1</v>
      </c>
      <c r="T47" s="15">
        <f>'Cronograma físico-financeiro'!H47/4</f>
        <v>0.1</v>
      </c>
      <c r="U47" s="15">
        <f>'Cronograma físico-financeiro'!H47/4</f>
        <v>0.1</v>
      </c>
      <c r="V47" s="10">
        <f>'Cronograma físico-financeiro'!H47/4</f>
        <v>0.1</v>
      </c>
      <c r="W47" s="15">
        <f>'Cronograma físico-financeiro'!I47/4</f>
        <v>0.15</v>
      </c>
      <c r="X47" s="10">
        <f>'Cronograma físico-financeiro'!I47/4</f>
        <v>0.15</v>
      </c>
      <c r="Y47" s="15">
        <f>'Cronograma físico-financeiro'!I47/4</f>
        <v>0.15</v>
      </c>
      <c r="Z47" s="10">
        <f>'Cronograma físico-financeiro'!I47/4</f>
        <v>0.15</v>
      </c>
      <c r="AA47" s="15"/>
      <c r="AB47" s="10"/>
      <c r="AC47" s="15"/>
      <c r="AD47" s="10"/>
      <c r="AE47" s="15"/>
      <c r="AF47" s="15"/>
      <c r="AG47" s="10"/>
      <c r="AH47" s="15"/>
      <c r="AI47" s="4">
        <f>SUM(C47:AH47)</f>
        <v>1</v>
      </c>
    </row>
    <row r="48" spans="1:35" x14ac:dyDescent="0.25">
      <c r="A48" s="108">
        <v>14</v>
      </c>
      <c r="B48" s="109" t="s">
        <v>12</v>
      </c>
      <c r="C48" s="3"/>
      <c r="D48" s="16"/>
      <c r="E48" s="3"/>
      <c r="F48" s="16"/>
      <c r="G48" s="16"/>
      <c r="H48" s="3"/>
      <c r="I48" s="16"/>
      <c r="J48" s="3"/>
      <c r="K48" s="16"/>
      <c r="L48" s="3"/>
      <c r="M48" s="16"/>
      <c r="N48" s="3"/>
      <c r="O48" s="16"/>
      <c r="P48" s="3"/>
      <c r="Q48" s="16"/>
      <c r="R48" s="3"/>
      <c r="S48" s="16"/>
      <c r="T48" s="3"/>
      <c r="U48" s="16"/>
      <c r="V48" s="3"/>
      <c r="W48" s="16"/>
      <c r="X48" s="3"/>
      <c r="Y48" s="16"/>
      <c r="Z48" s="3"/>
      <c r="AA48" s="16"/>
      <c r="AB48" s="3"/>
      <c r="AC48" s="16"/>
      <c r="AD48" s="3"/>
      <c r="AE48" s="16"/>
      <c r="AF48" s="16"/>
      <c r="AG48" s="3"/>
      <c r="AH48" s="16"/>
      <c r="AI48" s="3"/>
    </row>
    <row r="49" spans="1:36" ht="3.95" customHeight="1" x14ac:dyDescent="0.25">
      <c r="A49" s="108"/>
      <c r="B49" s="109"/>
      <c r="D49" s="18"/>
      <c r="F49" s="18"/>
      <c r="G49" s="18"/>
      <c r="I49" s="18"/>
      <c r="K49" s="18"/>
      <c r="M49" s="18"/>
      <c r="O49" s="14"/>
      <c r="P49" s="2"/>
      <c r="Q49" s="14"/>
      <c r="R49" s="2"/>
      <c r="S49" s="14"/>
      <c r="T49" s="2"/>
      <c r="U49" s="14"/>
      <c r="V49" s="2"/>
      <c r="W49" s="14"/>
      <c r="X49" s="2"/>
      <c r="Y49" s="14"/>
      <c r="Z49" s="2"/>
      <c r="AA49" s="14"/>
      <c r="AB49" s="2"/>
      <c r="AC49" s="14"/>
      <c r="AD49" s="2"/>
      <c r="AE49" s="18"/>
      <c r="AF49" s="18"/>
      <c r="AH49" s="18"/>
    </row>
    <row r="50" spans="1:36" x14ac:dyDescent="0.25">
      <c r="A50" s="108"/>
      <c r="B50" s="109"/>
      <c r="C50" s="9"/>
      <c r="D50" s="15"/>
      <c r="E50" s="10"/>
      <c r="F50" s="15"/>
      <c r="G50" s="15"/>
      <c r="H50" s="10"/>
      <c r="I50" s="15"/>
      <c r="J50" s="10"/>
      <c r="K50" s="15"/>
      <c r="L50" s="10"/>
      <c r="M50" s="15"/>
      <c r="N50" s="10"/>
      <c r="O50" s="15">
        <f>'Cronograma físico-financeiro'!G50/4</f>
        <v>3.7499999999999999E-2</v>
      </c>
      <c r="P50" s="10">
        <f>'Cronograma físico-financeiro'!G50/4</f>
        <v>3.7499999999999999E-2</v>
      </c>
      <c r="Q50" s="15">
        <f>'Cronograma físico-financeiro'!G50/4</f>
        <v>3.7499999999999999E-2</v>
      </c>
      <c r="R50" s="10">
        <f>'Cronograma físico-financeiro'!G50/4</f>
        <v>3.7499999999999999E-2</v>
      </c>
      <c r="S50" s="15">
        <f>'Cronograma físico-financeiro'!H50/4</f>
        <v>3.7499999999999999E-2</v>
      </c>
      <c r="T50" s="10">
        <f>'Cronograma físico-financeiro'!H50/4</f>
        <v>3.7499999999999999E-2</v>
      </c>
      <c r="U50" s="15">
        <f>'Cronograma físico-financeiro'!H50/4</f>
        <v>3.7499999999999999E-2</v>
      </c>
      <c r="V50" s="10">
        <f>'Cronograma físico-financeiro'!H50/4</f>
        <v>3.7499999999999999E-2</v>
      </c>
      <c r="W50" s="15">
        <f>'Cronograma físico-financeiro'!I50/4</f>
        <v>8.7499999999999994E-2</v>
      </c>
      <c r="X50" s="10">
        <f>'Cronograma físico-financeiro'!I50/4</f>
        <v>8.7499999999999994E-2</v>
      </c>
      <c r="Y50" s="15">
        <f>'Cronograma físico-financeiro'!I50/4</f>
        <v>8.7499999999999994E-2</v>
      </c>
      <c r="Z50" s="10">
        <f>'Cronograma físico-financeiro'!I50/4</f>
        <v>8.7499999999999994E-2</v>
      </c>
      <c r="AA50" s="15">
        <f>'Cronograma físico-financeiro'!J50/4</f>
        <v>8.7499999999999994E-2</v>
      </c>
      <c r="AB50" s="10">
        <f>'Cronograma físico-financeiro'!J50/4</f>
        <v>8.7499999999999994E-2</v>
      </c>
      <c r="AC50" s="15">
        <f>'Cronograma físico-financeiro'!J50/4</f>
        <v>8.7499999999999994E-2</v>
      </c>
      <c r="AD50" s="10">
        <f>'Cronograma físico-financeiro'!J50/4</f>
        <v>8.7499999999999994E-2</v>
      </c>
      <c r="AE50" s="15"/>
      <c r="AF50" s="15"/>
      <c r="AG50" s="10"/>
      <c r="AH50" s="15"/>
      <c r="AI50" s="4">
        <f>SUM(C50:AH50)</f>
        <v>1</v>
      </c>
    </row>
    <row r="51" spans="1:36" x14ac:dyDescent="0.25">
      <c r="A51" s="108">
        <v>15</v>
      </c>
      <c r="B51" s="109" t="s">
        <v>14</v>
      </c>
      <c r="C51" s="6"/>
      <c r="D51" s="13"/>
      <c r="E51" s="7"/>
      <c r="F51" s="13"/>
      <c r="G51" s="13"/>
      <c r="H51" s="7"/>
      <c r="I51" s="13"/>
      <c r="J51" s="7"/>
      <c r="K51" s="13"/>
      <c r="L51" s="7"/>
      <c r="M51" s="13"/>
      <c r="N51" s="7"/>
      <c r="O51" s="13"/>
      <c r="P51" s="7"/>
      <c r="Q51" s="13"/>
      <c r="R51" s="7"/>
      <c r="S51" s="13"/>
      <c r="T51" s="7"/>
      <c r="U51" s="13"/>
      <c r="V51" s="7"/>
      <c r="W51" s="13"/>
      <c r="X51" s="7"/>
      <c r="Y51" s="13"/>
      <c r="Z51" s="7"/>
      <c r="AA51" s="13"/>
      <c r="AB51" s="7"/>
      <c r="AC51" s="13"/>
      <c r="AD51" s="7"/>
      <c r="AE51" s="13"/>
      <c r="AF51" s="13"/>
      <c r="AG51" s="7"/>
      <c r="AH51" s="13"/>
      <c r="AI51" s="3"/>
    </row>
    <row r="52" spans="1:36" ht="3.95" customHeight="1" x14ac:dyDescent="0.25">
      <c r="A52" s="108"/>
      <c r="B52" s="109"/>
      <c r="C52" s="8"/>
      <c r="D52" s="14"/>
      <c r="E52" s="2"/>
      <c r="F52" s="14"/>
      <c r="G52" s="14"/>
      <c r="H52" s="2"/>
      <c r="I52" s="14"/>
      <c r="J52" s="2"/>
      <c r="K52" s="14"/>
      <c r="L52" s="2"/>
      <c r="M52" s="14"/>
      <c r="N52" s="2"/>
      <c r="O52" s="14"/>
      <c r="P52" s="2"/>
      <c r="Q52" s="14"/>
      <c r="R52" s="2"/>
      <c r="S52" s="14"/>
      <c r="T52" s="2"/>
      <c r="U52" s="14"/>
      <c r="V52" s="2"/>
      <c r="W52" s="14"/>
      <c r="X52" s="2"/>
      <c r="Y52" s="14"/>
      <c r="Z52" s="2"/>
      <c r="AA52" s="14"/>
      <c r="AB52" s="2"/>
      <c r="AC52" s="14"/>
      <c r="AD52" s="2"/>
      <c r="AE52" s="14"/>
      <c r="AF52" s="14"/>
      <c r="AG52" s="2"/>
      <c r="AH52" s="14"/>
    </row>
    <row r="53" spans="1:36" x14ac:dyDescent="0.25">
      <c r="A53" s="108"/>
      <c r="B53" s="109"/>
      <c r="C53" s="9">
        <f>'Cronograma físico-financeiro'!D53/4</f>
        <v>3.867368830424529E-3</v>
      </c>
      <c r="D53" s="15">
        <f>'Cronograma físico-financeiro'!D53/4</f>
        <v>3.867368830424529E-3</v>
      </c>
      <c r="E53" s="10">
        <f>'Cronograma físico-financeiro'!D53/4</f>
        <v>3.867368830424529E-3</v>
      </c>
      <c r="F53" s="15">
        <f>'Cronograma físico-financeiro'!D53/4</f>
        <v>3.867368830424529E-3</v>
      </c>
      <c r="G53" s="15">
        <f>'Cronograma físico-financeiro'!E53/4</f>
        <v>3.2581187116376225E-3</v>
      </c>
      <c r="H53" s="10">
        <f>'Cronograma físico-financeiro'!E53/4</f>
        <v>3.2581187116376225E-3</v>
      </c>
      <c r="I53" s="15">
        <f>'Cronograma físico-financeiro'!E53/4</f>
        <v>3.2581187116376225E-3</v>
      </c>
      <c r="J53" s="10">
        <f>'Cronograma físico-financeiro'!E53/4</f>
        <v>3.2581187116376225E-3</v>
      </c>
      <c r="K53" s="15">
        <f>'Cronograma físico-financeiro'!F53/4</f>
        <v>4.7369229521975746E-2</v>
      </c>
      <c r="L53" s="10">
        <f>'Cronograma físico-financeiro'!F53/4</f>
        <v>4.7369229521975746E-2</v>
      </c>
      <c r="M53" s="15">
        <f>'Cronograma físico-financeiro'!F53/4</f>
        <v>4.7369229521975746E-2</v>
      </c>
      <c r="N53" s="10">
        <f>'Cronograma físico-financeiro'!F53/4</f>
        <v>4.7369229521975746E-2</v>
      </c>
      <c r="O53" s="15">
        <f>'Cronograma físico-financeiro'!G53/4</f>
        <v>4.6767429402273158E-2</v>
      </c>
      <c r="P53" s="10">
        <f>'Cronograma físico-financeiro'!G53/4</f>
        <v>4.6767429402273158E-2</v>
      </c>
      <c r="Q53" s="15">
        <f>'Cronograma físico-financeiro'!G53/4</f>
        <v>4.6767429402273158E-2</v>
      </c>
      <c r="R53" s="10">
        <f>'Cronograma físico-financeiro'!G53/4</f>
        <v>4.6767429402273158E-2</v>
      </c>
      <c r="S53" s="15">
        <f>'Cronograma físico-financeiro'!H53/4</f>
        <v>4.6016332881775944E-2</v>
      </c>
      <c r="T53" s="10">
        <f>'Cronograma físico-financeiro'!H53/4</f>
        <v>4.6016332881775944E-2</v>
      </c>
      <c r="U53" s="15">
        <f>'Cronograma físico-financeiro'!H53/4</f>
        <v>4.6016332881775944E-2</v>
      </c>
      <c r="V53" s="10">
        <f>'Cronograma físico-financeiro'!H53/4</f>
        <v>4.6016332881775944E-2</v>
      </c>
      <c r="W53" s="15">
        <f>'Cronograma físico-financeiro'!I53/4</f>
        <v>4.4972138030144798E-2</v>
      </c>
      <c r="X53" s="10">
        <f>'Cronograma físico-financeiro'!I53/4</f>
        <v>4.4972138030144798E-2</v>
      </c>
      <c r="Y53" s="15">
        <f>'Cronograma físico-financeiro'!I53/4</f>
        <v>4.4972138030144798E-2</v>
      </c>
      <c r="Z53" s="10">
        <f>'Cronograma físico-financeiro'!I53/4</f>
        <v>4.4972138030144798E-2</v>
      </c>
      <c r="AA53" s="15">
        <f>'Cronograma físico-financeiro'!J53/4</f>
        <v>3.5867518538134288E-2</v>
      </c>
      <c r="AB53" s="10">
        <f>'Cronograma físico-financeiro'!J53/4</f>
        <v>3.5867518538134288E-2</v>
      </c>
      <c r="AC53" s="15">
        <f>'Cronograma físico-financeiro'!J53/4</f>
        <v>3.5867518538134288E-2</v>
      </c>
      <c r="AD53" s="10">
        <f>'Cronograma físico-financeiro'!J53/4</f>
        <v>3.5867518538134288E-2</v>
      </c>
      <c r="AE53" s="15">
        <f>'Cronograma físico-financeiro'!K53/4</f>
        <v>2.1881864083633937E-2</v>
      </c>
      <c r="AF53" s="15">
        <f>'Cronograma físico-financeiro'!K53/4</f>
        <v>2.1881864083633937E-2</v>
      </c>
      <c r="AG53" s="10">
        <f>'Cronograma físico-financeiro'!K53/4</f>
        <v>2.1881864083633937E-2</v>
      </c>
      <c r="AH53" s="15">
        <f>'Cronograma físico-financeiro'!K53/4</f>
        <v>2.1881864083633937E-2</v>
      </c>
      <c r="AI53" s="4">
        <f>SUM(C53:AH53)</f>
        <v>1</v>
      </c>
    </row>
    <row r="54" spans="1:36" x14ac:dyDescent="0.25">
      <c r="A54" s="108">
        <v>16</v>
      </c>
      <c r="B54" s="109" t="s">
        <v>13</v>
      </c>
      <c r="C54" s="3"/>
      <c r="D54" s="16"/>
      <c r="E54" s="3"/>
      <c r="F54" s="16"/>
      <c r="G54" s="16"/>
      <c r="H54" s="3"/>
      <c r="I54" s="16"/>
      <c r="J54" s="3"/>
      <c r="K54" s="16"/>
      <c r="L54" s="3"/>
      <c r="M54" s="16"/>
      <c r="N54" s="3"/>
      <c r="O54" s="16"/>
      <c r="P54" s="3"/>
      <c r="Q54" s="16"/>
      <c r="R54" s="3"/>
      <c r="S54" s="16"/>
      <c r="T54" s="3"/>
      <c r="U54" s="16"/>
      <c r="V54" s="3"/>
      <c r="W54" s="16"/>
      <c r="X54" s="3"/>
      <c r="Y54" s="16"/>
      <c r="Z54" s="3"/>
      <c r="AA54" s="16"/>
      <c r="AB54" s="3"/>
      <c r="AC54" s="16"/>
      <c r="AD54" s="3"/>
      <c r="AE54" s="16"/>
      <c r="AF54" s="16"/>
      <c r="AG54" s="3"/>
      <c r="AH54" s="16"/>
      <c r="AI54" s="3"/>
    </row>
    <row r="55" spans="1:36" ht="3.95" customHeight="1" x14ac:dyDescent="0.25">
      <c r="A55" s="108"/>
      <c r="B55" s="109"/>
      <c r="D55" s="18"/>
      <c r="F55" s="18"/>
      <c r="G55" s="18"/>
      <c r="I55" s="18"/>
      <c r="K55" s="18"/>
      <c r="M55" s="18"/>
      <c r="O55" s="18"/>
      <c r="Q55" s="18"/>
      <c r="S55" s="18"/>
      <c r="U55" s="18"/>
      <c r="W55" s="14"/>
      <c r="X55" s="2"/>
      <c r="Y55" s="14"/>
      <c r="Z55" s="2"/>
      <c r="AA55" s="14"/>
      <c r="AB55" s="2"/>
      <c r="AC55" s="14"/>
      <c r="AD55" s="2"/>
      <c r="AE55" s="14"/>
      <c r="AF55" s="14"/>
      <c r="AG55" s="2"/>
      <c r="AH55" s="14"/>
    </row>
    <row r="56" spans="1:36" x14ac:dyDescent="0.25">
      <c r="A56" s="108"/>
      <c r="B56" s="109"/>
      <c r="C56" s="9"/>
      <c r="D56" s="15"/>
      <c r="E56" s="10"/>
      <c r="F56" s="15"/>
      <c r="G56" s="15"/>
      <c r="H56" s="10"/>
      <c r="I56" s="15"/>
      <c r="J56" s="10"/>
      <c r="K56" s="15"/>
      <c r="L56" s="10"/>
      <c r="M56" s="15"/>
      <c r="N56" s="10"/>
      <c r="O56" s="15"/>
      <c r="P56" s="10"/>
      <c r="Q56" s="15"/>
      <c r="R56" s="10"/>
      <c r="S56" s="15"/>
      <c r="T56" s="10"/>
      <c r="U56" s="15"/>
      <c r="V56" s="10"/>
      <c r="W56" s="15">
        <f>'Cronograma físico-financeiro'!I56/4</f>
        <v>0.05</v>
      </c>
      <c r="X56" s="10">
        <f>'Cronograma físico-financeiro'!I56/4</f>
        <v>0.05</v>
      </c>
      <c r="Y56" s="15">
        <f>'Cronograma físico-financeiro'!I56/4</f>
        <v>0.05</v>
      </c>
      <c r="Z56" s="10">
        <f>'Cronograma físico-financeiro'!I56/4</f>
        <v>0.05</v>
      </c>
      <c r="AA56" s="15">
        <f>'Cronograma físico-financeiro'!J56/4</f>
        <v>0.1</v>
      </c>
      <c r="AB56" s="10">
        <f>'Cronograma físico-financeiro'!J56/4</f>
        <v>0.1</v>
      </c>
      <c r="AC56" s="15">
        <f>'Cronograma físico-financeiro'!J56/4</f>
        <v>0.1</v>
      </c>
      <c r="AD56" s="10">
        <f>'Cronograma físico-financeiro'!J56/4</f>
        <v>0.1</v>
      </c>
      <c r="AE56" s="15">
        <f>'Cronograma físico-financeiro'!K56/4</f>
        <v>0.1</v>
      </c>
      <c r="AF56" s="15">
        <f>'Cronograma físico-financeiro'!K56/4</f>
        <v>0.1</v>
      </c>
      <c r="AG56" s="10">
        <f>'Cronograma físico-financeiro'!K56/4</f>
        <v>0.1</v>
      </c>
      <c r="AH56" s="15">
        <f>'Cronograma físico-financeiro'!K56/4</f>
        <v>0.1</v>
      </c>
      <c r="AI56" s="4">
        <f>SUM(C56:AH56)</f>
        <v>0.99999999999999989</v>
      </c>
    </row>
    <row r="57" spans="1:36" x14ac:dyDescent="0.25">
      <c r="A57" s="108">
        <v>17</v>
      </c>
      <c r="B57" s="109" t="s">
        <v>15</v>
      </c>
      <c r="C57" s="6"/>
      <c r="D57" s="13"/>
      <c r="E57" s="7"/>
      <c r="F57" s="13"/>
      <c r="G57" s="13"/>
      <c r="H57" s="7"/>
      <c r="I57" s="13"/>
      <c r="J57" s="7"/>
      <c r="K57" s="13"/>
      <c r="L57" s="7"/>
      <c r="M57" s="13"/>
      <c r="N57" s="7"/>
      <c r="O57" s="13"/>
      <c r="P57" s="7"/>
      <c r="Q57" s="13"/>
      <c r="R57" s="7"/>
      <c r="S57" s="13"/>
      <c r="T57" s="7"/>
      <c r="U57" s="13"/>
      <c r="V57" s="7"/>
      <c r="W57" s="13"/>
      <c r="X57" s="7"/>
      <c r="Y57" s="13"/>
      <c r="Z57" s="7"/>
      <c r="AA57" s="13"/>
      <c r="AB57" s="7"/>
      <c r="AC57" s="13"/>
      <c r="AD57" s="7"/>
      <c r="AE57" s="13"/>
      <c r="AF57" s="13"/>
      <c r="AG57" s="7"/>
      <c r="AH57" s="13"/>
      <c r="AI57" s="3"/>
    </row>
    <row r="58" spans="1:36" ht="3.95" customHeight="1" x14ac:dyDescent="0.25">
      <c r="A58" s="108"/>
      <c r="B58" s="109"/>
      <c r="C58" s="8"/>
      <c r="D58" s="14"/>
      <c r="E58" s="2"/>
      <c r="F58" s="14"/>
      <c r="G58" s="14"/>
      <c r="H58" s="2"/>
      <c r="I58" s="14"/>
      <c r="J58" s="2"/>
      <c r="K58" s="14"/>
      <c r="L58" s="2"/>
      <c r="M58" s="14"/>
      <c r="N58" s="2"/>
      <c r="O58" s="14"/>
      <c r="P58" s="2"/>
      <c r="Q58" s="14"/>
      <c r="R58" s="2"/>
      <c r="S58" s="14"/>
      <c r="T58" s="2"/>
      <c r="U58" s="14"/>
      <c r="V58" s="2"/>
      <c r="W58" s="14"/>
      <c r="X58" s="2"/>
      <c r="Y58" s="14"/>
      <c r="Z58" s="2"/>
      <c r="AA58" s="14"/>
      <c r="AB58" s="2"/>
      <c r="AC58" s="14"/>
      <c r="AD58" s="2"/>
      <c r="AE58" s="14"/>
      <c r="AF58" s="14"/>
      <c r="AG58" s="2"/>
      <c r="AH58" s="14"/>
    </row>
    <row r="59" spans="1:36" x14ac:dyDescent="0.25">
      <c r="A59" s="108"/>
      <c r="B59" s="109"/>
      <c r="C59" s="25">
        <f>'Cronograma físico-financeiro'!D59/4</f>
        <v>7.3749999999999996E-3</v>
      </c>
      <c r="D59" s="17">
        <f>'Cronograma físico-financeiro'!D59/4</f>
        <v>7.3749999999999996E-3</v>
      </c>
      <c r="E59" s="21">
        <f>'Cronograma físico-financeiro'!D59/4</f>
        <v>7.3749999999999996E-3</v>
      </c>
      <c r="F59" s="17">
        <f>'Cronograma físico-financeiro'!D59/4</f>
        <v>7.3749999999999996E-3</v>
      </c>
      <c r="G59" s="17">
        <f>'Cronograma físico-financeiro'!E59/4</f>
        <v>7.3749999999999996E-3</v>
      </c>
      <c r="H59" s="21">
        <f>'Cronograma físico-financeiro'!E59/4</f>
        <v>7.3749999999999996E-3</v>
      </c>
      <c r="I59" s="17">
        <f>'Cronograma físico-financeiro'!E59/4</f>
        <v>7.3749999999999996E-3</v>
      </c>
      <c r="J59" s="21">
        <f>'Cronograma físico-financeiro'!E59/4</f>
        <v>7.3749999999999996E-3</v>
      </c>
      <c r="K59" s="17">
        <f>'Cronograma físico-financeiro'!F59/4</f>
        <v>7.3749999999999996E-3</v>
      </c>
      <c r="L59" s="21">
        <f>'Cronograma físico-financeiro'!F59/4</f>
        <v>7.3749999999999996E-3</v>
      </c>
      <c r="M59" s="17">
        <f>'Cronograma físico-financeiro'!F59/4</f>
        <v>7.3749999999999996E-3</v>
      </c>
      <c r="N59" s="21">
        <f>'Cronograma físico-financeiro'!F59/4</f>
        <v>7.3749999999999996E-3</v>
      </c>
      <c r="O59" s="17">
        <f>'Cronograma físico-financeiro'!G59/4</f>
        <v>7.3749999999999996E-3</v>
      </c>
      <c r="P59" s="21">
        <f>'Cronograma físico-financeiro'!G59/4</f>
        <v>7.3749999999999996E-3</v>
      </c>
      <c r="Q59" s="17">
        <f>'Cronograma físico-financeiro'!G59/4</f>
        <v>7.3749999999999996E-3</v>
      </c>
      <c r="R59" s="21">
        <f>'Cronograma físico-financeiro'!G59/4</f>
        <v>7.3749999999999996E-3</v>
      </c>
      <c r="S59" s="17">
        <f>'Cronograma físico-financeiro'!H59/4</f>
        <v>7.3749999999999996E-3</v>
      </c>
      <c r="T59" s="21">
        <f>'Cronograma físico-financeiro'!H59/4</f>
        <v>7.3749999999999996E-3</v>
      </c>
      <c r="U59" s="17">
        <f>'Cronograma físico-financeiro'!H59/4</f>
        <v>7.3749999999999996E-3</v>
      </c>
      <c r="V59" s="21">
        <f>'Cronograma físico-financeiro'!H59/4</f>
        <v>7.3749999999999996E-3</v>
      </c>
      <c r="W59" s="17">
        <f>'Cronograma físico-financeiro'!I59/4</f>
        <v>7.3749999999999996E-3</v>
      </c>
      <c r="X59" s="21">
        <f>'Cronograma físico-financeiro'!I59/4</f>
        <v>7.3749999999999996E-3</v>
      </c>
      <c r="Y59" s="17">
        <f>'Cronograma físico-financeiro'!I59/4</f>
        <v>7.3749999999999996E-3</v>
      </c>
      <c r="Z59" s="21">
        <f>'Cronograma físico-financeiro'!I59/4</f>
        <v>7.3749999999999996E-3</v>
      </c>
      <c r="AA59" s="17">
        <f>'Cronograma físico-financeiro'!J59/4</f>
        <v>7.3749999999999996E-3</v>
      </c>
      <c r="AB59" s="21">
        <f>'Cronograma físico-financeiro'!J59/4</f>
        <v>7.3749999999999996E-3</v>
      </c>
      <c r="AC59" s="17">
        <f>'Cronograma físico-financeiro'!J59/4</f>
        <v>7.3749999999999996E-3</v>
      </c>
      <c r="AD59" s="21">
        <f>'Cronograma físico-financeiro'!J59/4</f>
        <v>7.3749999999999996E-3</v>
      </c>
      <c r="AE59" s="17">
        <f>'Cronograma físico-financeiro'!K59/4</f>
        <v>0.198375</v>
      </c>
      <c r="AF59" s="17">
        <f>'Cronograma físico-financeiro'!K59/4</f>
        <v>0.198375</v>
      </c>
      <c r="AG59" s="21">
        <f>'Cronograma físico-financeiro'!K59/4</f>
        <v>0.198375</v>
      </c>
      <c r="AH59" s="17">
        <f>'Cronograma físico-financeiro'!K59/4</f>
        <v>0.198375</v>
      </c>
      <c r="AI59" s="4">
        <f>SUM(C59:AH59)</f>
        <v>0.99999999999999978</v>
      </c>
      <c r="AJ59" s="5"/>
    </row>
    <row r="60" spans="1:36" x14ac:dyDescent="0.25">
      <c r="A60" s="75" t="s">
        <v>43</v>
      </c>
      <c r="B60" s="71" t="s">
        <v>26</v>
      </c>
      <c r="C60" s="76"/>
      <c r="D60" s="77"/>
      <c r="E60" s="77"/>
      <c r="F60" s="78"/>
      <c r="G60" s="77"/>
      <c r="H60" s="77"/>
      <c r="I60" s="77"/>
      <c r="J60" s="77"/>
      <c r="K60" s="76"/>
      <c r="L60" s="77"/>
      <c r="M60" s="77"/>
      <c r="N60" s="78"/>
      <c r="O60" s="77"/>
      <c r="P60" s="77"/>
      <c r="Q60" s="77"/>
      <c r="R60" s="77"/>
      <c r="S60" s="76"/>
      <c r="T60" s="77"/>
      <c r="U60" s="77"/>
      <c r="V60" s="78"/>
      <c r="W60" s="77"/>
      <c r="X60" s="77"/>
      <c r="Y60" s="77"/>
      <c r="Z60" s="77"/>
      <c r="AA60" s="76"/>
      <c r="AB60" s="77"/>
      <c r="AC60" s="77"/>
      <c r="AD60" s="78"/>
      <c r="AE60" s="77"/>
      <c r="AF60" s="77"/>
      <c r="AG60" s="77"/>
      <c r="AH60" s="78"/>
    </row>
    <row r="61" spans="1:36" x14ac:dyDescent="0.25">
      <c r="A61" s="108">
        <v>1</v>
      </c>
      <c r="B61" s="109" t="s">
        <v>1</v>
      </c>
      <c r="C61" s="11"/>
      <c r="D61" s="18"/>
      <c r="F61" s="18"/>
      <c r="G61" s="18"/>
      <c r="I61" s="18"/>
      <c r="K61" s="16"/>
      <c r="L61" s="3"/>
      <c r="M61" s="16"/>
      <c r="N61" s="3"/>
      <c r="O61" s="16"/>
      <c r="P61" s="3"/>
      <c r="Q61" s="16"/>
      <c r="R61" s="3"/>
      <c r="S61" s="18"/>
      <c r="U61" s="18"/>
      <c r="W61" s="18"/>
      <c r="Y61" s="18"/>
      <c r="AA61" s="18"/>
      <c r="AC61" s="18"/>
      <c r="AE61" s="18"/>
      <c r="AF61" s="18"/>
      <c r="AH61" s="18"/>
      <c r="AI61" s="3"/>
    </row>
    <row r="62" spans="1:36" ht="3.95" customHeight="1" x14ac:dyDescent="0.25">
      <c r="A62" s="108"/>
      <c r="B62" s="109"/>
      <c r="C62" s="11"/>
      <c r="D62" s="18"/>
      <c r="F62" s="18"/>
      <c r="G62" s="18"/>
      <c r="I62" s="18"/>
      <c r="K62" s="14"/>
      <c r="L62" s="2"/>
      <c r="M62" s="14"/>
      <c r="N62" s="2"/>
      <c r="O62" s="18"/>
      <c r="Q62" s="18"/>
      <c r="S62" s="18"/>
      <c r="U62" s="18"/>
      <c r="W62" s="18"/>
      <c r="Y62" s="18"/>
      <c r="AA62" s="18"/>
      <c r="AC62" s="18"/>
      <c r="AE62" s="18"/>
      <c r="AF62" s="18"/>
      <c r="AH62" s="18"/>
    </row>
    <row r="63" spans="1:36" x14ac:dyDescent="0.25">
      <c r="A63" s="108"/>
      <c r="B63" s="109"/>
      <c r="C63" s="9"/>
      <c r="D63" s="15"/>
      <c r="E63" s="10"/>
      <c r="F63" s="15"/>
      <c r="G63" s="15"/>
      <c r="H63" s="10"/>
      <c r="I63" s="15"/>
      <c r="J63" s="10"/>
      <c r="K63" s="15">
        <f>'Cronograma físico-financeiro'!F63/4</f>
        <v>0.25</v>
      </c>
      <c r="L63" s="10">
        <f>'Cronograma físico-financeiro'!F63/4</f>
        <v>0.25</v>
      </c>
      <c r="M63" s="15">
        <f>'Cronograma físico-financeiro'!F63/4</f>
        <v>0.25</v>
      </c>
      <c r="N63" s="10">
        <f>'Cronograma físico-financeiro'!F63/4</f>
        <v>0.25</v>
      </c>
      <c r="O63" s="15"/>
      <c r="P63" s="10"/>
      <c r="Q63" s="15"/>
      <c r="R63" s="10"/>
      <c r="S63" s="15"/>
      <c r="T63" s="10"/>
      <c r="U63" s="15"/>
      <c r="V63" s="10"/>
      <c r="W63" s="15"/>
      <c r="X63" s="10"/>
      <c r="Y63" s="15"/>
      <c r="Z63" s="10"/>
      <c r="AA63" s="15"/>
      <c r="AB63" s="10"/>
      <c r="AC63" s="15"/>
      <c r="AD63" s="10"/>
      <c r="AE63" s="15"/>
      <c r="AF63" s="15"/>
      <c r="AG63" s="10"/>
      <c r="AH63" s="15"/>
      <c r="AI63" s="4">
        <f>SUM(C63:AH63)</f>
        <v>1</v>
      </c>
    </row>
    <row r="64" spans="1:36" x14ac:dyDescent="0.25">
      <c r="A64" s="108">
        <v>2</v>
      </c>
      <c r="B64" s="109" t="s">
        <v>4</v>
      </c>
      <c r="D64" s="18"/>
      <c r="F64" s="18"/>
      <c r="G64" s="18"/>
      <c r="I64" s="18"/>
      <c r="K64" s="16"/>
      <c r="L64" s="3"/>
      <c r="M64" s="16"/>
      <c r="N64" s="3"/>
      <c r="O64" s="16"/>
      <c r="P64" s="3"/>
      <c r="Q64" s="16"/>
      <c r="R64" s="3"/>
      <c r="S64" s="18"/>
      <c r="U64" s="18"/>
      <c r="W64" s="18"/>
      <c r="Y64" s="18"/>
      <c r="AA64" s="18"/>
      <c r="AC64" s="18"/>
      <c r="AE64" s="18"/>
      <c r="AF64" s="18"/>
      <c r="AH64" s="18"/>
      <c r="AI64" s="3"/>
    </row>
    <row r="65" spans="1:35" ht="3.95" customHeight="1" x14ac:dyDescent="0.25">
      <c r="A65" s="108"/>
      <c r="B65" s="109"/>
      <c r="D65" s="18"/>
      <c r="F65" s="18"/>
      <c r="G65" s="18"/>
      <c r="I65" s="18"/>
      <c r="K65" s="14"/>
      <c r="L65" s="2"/>
      <c r="M65" s="14"/>
      <c r="N65" s="2"/>
      <c r="O65" s="18"/>
      <c r="Q65" s="18"/>
      <c r="S65" s="18"/>
      <c r="U65" s="18"/>
      <c r="W65" s="18"/>
      <c r="Y65" s="18"/>
      <c r="AA65" s="18"/>
      <c r="AC65" s="18"/>
      <c r="AE65" s="18"/>
      <c r="AF65" s="18"/>
      <c r="AH65" s="18"/>
    </row>
    <row r="66" spans="1:35" x14ac:dyDescent="0.25">
      <c r="A66" s="108"/>
      <c r="B66" s="109"/>
      <c r="C66" s="9"/>
      <c r="D66" s="15"/>
      <c r="E66" s="10"/>
      <c r="F66" s="15"/>
      <c r="G66" s="15"/>
      <c r="H66" s="10"/>
      <c r="I66" s="15"/>
      <c r="J66" s="10"/>
      <c r="K66" s="15">
        <f>'Cronograma físico-financeiro'!F66/4</f>
        <v>0.25</v>
      </c>
      <c r="L66" s="10">
        <f>'Cronograma físico-financeiro'!F66/4</f>
        <v>0.25</v>
      </c>
      <c r="M66" s="15">
        <f>'Cronograma físico-financeiro'!F66/4</f>
        <v>0.25</v>
      </c>
      <c r="N66" s="10">
        <f>'Cronograma físico-financeiro'!F66/4</f>
        <v>0.25</v>
      </c>
      <c r="O66" s="15"/>
      <c r="P66" s="10"/>
      <c r="Q66" s="15"/>
      <c r="R66" s="10"/>
      <c r="S66" s="15"/>
      <c r="T66" s="10"/>
      <c r="U66" s="15"/>
      <c r="V66" s="10"/>
      <c r="W66" s="15"/>
      <c r="X66" s="10"/>
      <c r="Y66" s="15"/>
      <c r="Z66" s="10"/>
      <c r="AA66" s="15"/>
      <c r="AB66" s="10"/>
      <c r="AC66" s="15"/>
      <c r="AD66" s="10"/>
      <c r="AE66" s="15"/>
      <c r="AF66" s="15"/>
      <c r="AG66" s="10"/>
      <c r="AH66" s="15"/>
      <c r="AI66" s="4">
        <f>SUM(C66:AH66)</f>
        <v>1</v>
      </c>
    </row>
    <row r="67" spans="1:35" x14ac:dyDescent="0.25">
      <c r="A67" s="108">
        <v>3</v>
      </c>
      <c r="B67" s="109" t="s">
        <v>5</v>
      </c>
      <c r="C67" s="20"/>
      <c r="D67" s="19"/>
      <c r="E67" s="12"/>
      <c r="F67" s="19"/>
      <c r="G67" s="19"/>
      <c r="H67" s="12"/>
      <c r="I67" s="19"/>
      <c r="J67" s="12"/>
      <c r="K67" s="13"/>
      <c r="L67" s="7"/>
      <c r="M67" s="13"/>
      <c r="N67" s="7"/>
      <c r="O67" s="13"/>
      <c r="P67" s="7"/>
      <c r="Q67" s="13"/>
      <c r="R67" s="7"/>
      <c r="S67" s="19"/>
      <c r="T67" s="12"/>
      <c r="U67" s="19"/>
      <c r="V67" s="12"/>
      <c r="W67" s="19"/>
      <c r="X67" s="12"/>
      <c r="Y67" s="19"/>
      <c r="Z67" s="12"/>
      <c r="AA67" s="19"/>
      <c r="AB67" s="12"/>
      <c r="AC67" s="19"/>
      <c r="AD67" s="12"/>
      <c r="AE67" s="19"/>
      <c r="AF67" s="19"/>
      <c r="AG67" s="12"/>
      <c r="AH67" s="19"/>
      <c r="AI67" s="3"/>
    </row>
    <row r="68" spans="1:35" ht="3.95" customHeight="1" x14ac:dyDescent="0.25">
      <c r="A68" s="108"/>
      <c r="B68" s="109"/>
      <c r="C68" s="11"/>
      <c r="D68" s="18"/>
      <c r="F68" s="18"/>
      <c r="G68" s="18"/>
      <c r="I68" s="18"/>
      <c r="K68" s="14"/>
      <c r="L68" s="2"/>
      <c r="M68" s="14"/>
      <c r="N68" s="2"/>
      <c r="O68" s="14"/>
      <c r="P68" s="2"/>
      <c r="Q68" s="14"/>
      <c r="R68" s="2"/>
      <c r="S68" s="18"/>
      <c r="U68" s="18"/>
      <c r="W68" s="18"/>
      <c r="Y68" s="18"/>
      <c r="AA68" s="18"/>
      <c r="AC68" s="18"/>
      <c r="AE68" s="18"/>
      <c r="AF68" s="18"/>
      <c r="AH68" s="18"/>
    </row>
    <row r="69" spans="1:35" x14ac:dyDescent="0.25">
      <c r="A69" s="108"/>
      <c r="B69" s="109"/>
      <c r="C69" s="9"/>
      <c r="D69" s="15"/>
      <c r="E69" s="10"/>
      <c r="F69" s="15"/>
      <c r="G69" s="15"/>
      <c r="H69" s="10"/>
      <c r="I69" s="15"/>
      <c r="J69" s="10"/>
      <c r="K69" s="15">
        <f>'Cronograma físico-financeiro'!F69/4</f>
        <v>0.1</v>
      </c>
      <c r="L69" s="10">
        <f>'Cronograma físico-financeiro'!F69/4</f>
        <v>0.1</v>
      </c>
      <c r="M69" s="15">
        <f>'Cronograma físico-financeiro'!F69/4</f>
        <v>0.1</v>
      </c>
      <c r="N69" s="10">
        <f>'Cronograma físico-financeiro'!F69/4</f>
        <v>0.1</v>
      </c>
      <c r="O69" s="15">
        <f>'Cronograma físico-financeiro'!G69/4</f>
        <v>0.15</v>
      </c>
      <c r="P69" s="10">
        <f>'Cronograma físico-financeiro'!G69/4</f>
        <v>0.15</v>
      </c>
      <c r="Q69" s="15">
        <f>'Cronograma físico-financeiro'!G69/4</f>
        <v>0.15</v>
      </c>
      <c r="R69" s="10">
        <f>'Cronograma físico-financeiro'!G69/4</f>
        <v>0.15</v>
      </c>
      <c r="S69" s="15"/>
      <c r="T69" s="10"/>
      <c r="U69" s="15"/>
      <c r="V69" s="10"/>
      <c r="W69" s="15"/>
      <c r="X69" s="10"/>
      <c r="Y69" s="15"/>
      <c r="Z69" s="10"/>
      <c r="AA69" s="15"/>
      <c r="AB69" s="10"/>
      <c r="AC69" s="15"/>
      <c r="AD69" s="10"/>
      <c r="AE69" s="15"/>
      <c r="AF69" s="15"/>
      <c r="AG69" s="10"/>
      <c r="AH69" s="15"/>
      <c r="AI69" s="4">
        <f>SUM(C69:AH69)</f>
        <v>1</v>
      </c>
    </row>
    <row r="70" spans="1:35" x14ac:dyDescent="0.25">
      <c r="A70" s="108">
        <v>4</v>
      </c>
      <c r="B70" s="109" t="s">
        <v>6</v>
      </c>
      <c r="D70" s="18"/>
      <c r="F70" s="18"/>
      <c r="G70" s="18"/>
      <c r="I70" s="18"/>
      <c r="K70" s="16"/>
      <c r="L70" s="3"/>
      <c r="M70" s="16"/>
      <c r="N70" s="3"/>
      <c r="O70" s="16"/>
      <c r="P70" s="3"/>
      <c r="Q70" s="16"/>
      <c r="R70" s="3"/>
      <c r="S70" s="16"/>
      <c r="T70" s="3"/>
      <c r="U70" s="16"/>
      <c r="V70" s="3"/>
      <c r="W70" s="16"/>
      <c r="X70" s="3"/>
      <c r="Y70" s="16"/>
      <c r="Z70" s="3"/>
      <c r="AA70" s="16"/>
      <c r="AB70" s="3"/>
      <c r="AC70" s="16"/>
      <c r="AD70" s="3"/>
      <c r="AE70" s="16"/>
      <c r="AF70" s="16"/>
      <c r="AG70" s="3"/>
      <c r="AH70" s="16"/>
      <c r="AI70" s="3"/>
    </row>
    <row r="71" spans="1:35" ht="3.95" customHeight="1" x14ac:dyDescent="0.25">
      <c r="A71" s="108"/>
      <c r="B71" s="109"/>
      <c r="D71" s="18"/>
      <c r="F71" s="18"/>
      <c r="G71" s="18"/>
      <c r="I71" s="18"/>
      <c r="K71" s="14"/>
      <c r="L71" s="2"/>
      <c r="M71" s="14"/>
      <c r="N71" s="2"/>
      <c r="O71" s="14"/>
      <c r="P71" s="2"/>
      <c r="Q71" s="14"/>
      <c r="R71" s="2"/>
      <c r="S71" s="14"/>
      <c r="T71" s="2"/>
      <c r="U71" s="14"/>
      <c r="V71" s="2"/>
      <c r="W71" s="14"/>
      <c r="X71" s="2"/>
      <c r="Y71" s="14"/>
      <c r="Z71" s="2"/>
      <c r="AA71" s="14"/>
      <c r="AB71" s="2"/>
      <c r="AC71" s="14"/>
      <c r="AD71" s="2"/>
      <c r="AE71" s="14"/>
      <c r="AF71" s="14"/>
      <c r="AG71" s="2"/>
      <c r="AH71" s="14"/>
    </row>
    <row r="72" spans="1:35" x14ac:dyDescent="0.25">
      <c r="A72" s="108"/>
      <c r="B72" s="109"/>
      <c r="C72" s="9"/>
      <c r="D72" s="15"/>
      <c r="E72" s="10"/>
      <c r="F72" s="15"/>
      <c r="G72" s="15"/>
      <c r="H72" s="10"/>
      <c r="I72" s="15"/>
      <c r="J72" s="10"/>
      <c r="K72" s="15">
        <f>'Cronograma físico-financeiro'!F72/4</f>
        <v>0.01</v>
      </c>
      <c r="L72" s="10">
        <f>'Cronograma físico-financeiro'!F72/4</f>
        <v>0.01</v>
      </c>
      <c r="M72" s="15">
        <f>'Cronograma físico-financeiro'!F72/4</f>
        <v>0.01</v>
      </c>
      <c r="N72" s="10">
        <f>'Cronograma físico-financeiro'!F72/4</f>
        <v>0.01</v>
      </c>
      <c r="O72" s="15">
        <f>'Cronograma físico-financeiro'!G72/4</f>
        <v>0.04</v>
      </c>
      <c r="P72" s="10">
        <f>'Cronograma físico-financeiro'!G72/4</f>
        <v>0.04</v>
      </c>
      <c r="Q72" s="15">
        <f>'Cronograma físico-financeiro'!G72/4</f>
        <v>0.04</v>
      </c>
      <c r="R72" s="10">
        <f>'Cronograma físico-financeiro'!G72/4</f>
        <v>0.04</v>
      </c>
      <c r="S72" s="15">
        <f>'Cronograma físico-financeiro'!H72/4</f>
        <v>0.1</v>
      </c>
      <c r="T72" s="10">
        <f>'Cronograma físico-financeiro'!H72/4</f>
        <v>0.1</v>
      </c>
      <c r="U72" s="15">
        <f>'Cronograma físico-financeiro'!H72/4</f>
        <v>0.1</v>
      </c>
      <c r="V72" s="10">
        <f>'Cronograma físico-financeiro'!H72/4</f>
        <v>0.1</v>
      </c>
      <c r="W72" s="15">
        <f>'Cronograma físico-financeiro'!I72/4</f>
        <v>4.2500000000000003E-2</v>
      </c>
      <c r="X72" s="10">
        <f>'Cronograma físico-financeiro'!I72/4</f>
        <v>4.2500000000000003E-2</v>
      </c>
      <c r="Y72" s="15">
        <f>'Cronograma físico-financeiro'!I72/4</f>
        <v>4.2500000000000003E-2</v>
      </c>
      <c r="Z72" s="10">
        <f>'Cronograma físico-financeiro'!I72/4</f>
        <v>4.2500000000000003E-2</v>
      </c>
      <c r="AA72" s="15">
        <f>'Cronograma físico-financeiro'!J72/4</f>
        <v>0.05</v>
      </c>
      <c r="AB72" s="10">
        <f>'Cronograma físico-financeiro'!J72/4</f>
        <v>0.05</v>
      </c>
      <c r="AC72" s="15">
        <f>'Cronograma físico-financeiro'!J72/4</f>
        <v>0.05</v>
      </c>
      <c r="AD72" s="10">
        <f>'Cronograma físico-financeiro'!J72/4</f>
        <v>0.05</v>
      </c>
      <c r="AE72" s="15">
        <f>'Cronograma físico-financeiro'!K72/4</f>
        <v>7.4999999999999997E-3</v>
      </c>
      <c r="AF72" s="15">
        <f>'Cronograma físico-financeiro'!K72/4</f>
        <v>7.4999999999999997E-3</v>
      </c>
      <c r="AG72" s="10">
        <f>'Cronograma físico-financeiro'!K72/4</f>
        <v>7.4999999999999997E-3</v>
      </c>
      <c r="AH72" s="15">
        <f>'Cronograma físico-financeiro'!K72/4</f>
        <v>7.4999999999999997E-3</v>
      </c>
      <c r="AI72" s="4">
        <f>SUM(C72:AH72)</f>
        <v>0.99999999999999989</v>
      </c>
    </row>
    <row r="73" spans="1:35" x14ac:dyDescent="0.25">
      <c r="A73" s="108">
        <v>5</v>
      </c>
      <c r="B73" s="109" t="s">
        <v>7</v>
      </c>
      <c r="C73" s="20"/>
      <c r="D73" s="19"/>
      <c r="E73" s="12"/>
      <c r="F73" s="19"/>
      <c r="G73" s="19"/>
      <c r="H73" s="12"/>
      <c r="I73" s="19"/>
      <c r="J73" s="12"/>
      <c r="K73" s="13"/>
      <c r="L73" s="7"/>
      <c r="M73" s="13"/>
      <c r="N73" s="7"/>
      <c r="O73" s="13"/>
      <c r="P73" s="7"/>
      <c r="Q73" s="13"/>
      <c r="R73" s="7"/>
      <c r="S73" s="13"/>
      <c r="T73" s="7"/>
      <c r="U73" s="13"/>
      <c r="V73" s="7"/>
      <c r="W73" s="13"/>
      <c r="X73" s="7"/>
      <c r="Y73" s="13"/>
      <c r="Z73" s="7"/>
      <c r="AA73" s="13"/>
      <c r="AB73" s="7"/>
      <c r="AC73" s="13"/>
      <c r="AD73" s="7"/>
      <c r="AE73" s="13"/>
      <c r="AF73" s="13"/>
      <c r="AG73" s="7"/>
      <c r="AH73" s="13"/>
      <c r="AI73" s="3"/>
    </row>
    <row r="74" spans="1:35" ht="3.95" customHeight="1" x14ac:dyDescent="0.25">
      <c r="A74" s="108"/>
      <c r="B74" s="109"/>
      <c r="C74" s="11"/>
      <c r="D74" s="18"/>
      <c r="F74" s="18"/>
      <c r="G74" s="18"/>
      <c r="I74" s="18"/>
      <c r="K74" s="14"/>
      <c r="L74" s="2"/>
      <c r="M74" s="14"/>
      <c r="N74" s="2"/>
      <c r="O74" s="14"/>
      <c r="P74" s="2"/>
      <c r="Q74" s="14"/>
      <c r="R74" s="2"/>
      <c r="S74" s="14"/>
      <c r="T74" s="2"/>
      <c r="U74" s="14"/>
      <c r="V74" s="2"/>
      <c r="W74" s="14"/>
      <c r="X74" s="2"/>
      <c r="Y74" s="14"/>
      <c r="Z74" s="2"/>
      <c r="AA74" s="14"/>
      <c r="AB74" s="2"/>
      <c r="AC74" s="14"/>
      <c r="AD74" s="2"/>
      <c r="AE74" s="14"/>
      <c r="AF74" s="14"/>
      <c r="AG74" s="2"/>
      <c r="AH74" s="14"/>
    </row>
    <row r="75" spans="1:35" x14ac:dyDescent="0.25">
      <c r="A75" s="108"/>
      <c r="B75" s="109"/>
      <c r="C75" s="9"/>
      <c r="D75" s="15"/>
      <c r="E75" s="10"/>
      <c r="F75" s="15"/>
      <c r="G75" s="15"/>
      <c r="H75" s="10"/>
      <c r="I75" s="15"/>
      <c r="J75" s="10"/>
      <c r="K75" s="15">
        <f>'Cronograma físico-financeiro'!F75/4</f>
        <v>0.01</v>
      </c>
      <c r="L75" s="10">
        <f>'Cronograma físico-financeiro'!F75/4</f>
        <v>0.01</v>
      </c>
      <c r="M75" s="15">
        <f>'Cronograma físico-financeiro'!F75/4</f>
        <v>0.01</v>
      </c>
      <c r="N75" s="10">
        <f>'Cronograma físico-financeiro'!F75/4</f>
        <v>0.01</v>
      </c>
      <c r="O75" s="15">
        <f>'Cronograma físico-financeiro'!G75/4</f>
        <v>0.04</v>
      </c>
      <c r="P75" s="10">
        <f>'Cronograma físico-financeiro'!G75/4</f>
        <v>0.04</v>
      </c>
      <c r="Q75" s="15">
        <f>'Cronograma físico-financeiro'!G75/4</f>
        <v>0.04</v>
      </c>
      <c r="R75" s="10">
        <f>'Cronograma físico-financeiro'!G75/4</f>
        <v>0.04</v>
      </c>
      <c r="S75" s="15">
        <f>'Cronograma físico-financeiro'!H75/4</f>
        <v>0.1</v>
      </c>
      <c r="T75" s="10">
        <f>'Cronograma físico-financeiro'!H75/4</f>
        <v>0.1</v>
      </c>
      <c r="U75" s="15">
        <f>'Cronograma físico-financeiro'!H75/4</f>
        <v>0.1</v>
      </c>
      <c r="V75" s="10">
        <f>'Cronograma físico-financeiro'!H75/4</f>
        <v>0.1</v>
      </c>
      <c r="W75" s="15">
        <f>'Cronograma físico-financeiro'!I75/4</f>
        <v>4.2500000000000003E-2</v>
      </c>
      <c r="X75" s="10">
        <f>'Cronograma físico-financeiro'!I75/4</f>
        <v>4.2500000000000003E-2</v>
      </c>
      <c r="Y75" s="15">
        <f>'Cronograma físico-financeiro'!I75/4</f>
        <v>4.2500000000000003E-2</v>
      </c>
      <c r="Z75" s="10">
        <f>'Cronograma físico-financeiro'!I75/4</f>
        <v>4.2500000000000003E-2</v>
      </c>
      <c r="AA75" s="15">
        <f>'Cronograma físico-financeiro'!J75/4</f>
        <v>0.05</v>
      </c>
      <c r="AB75" s="10">
        <f>'Cronograma físico-financeiro'!J75/4</f>
        <v>0.05</v>
      </c>
      <c r="AC75" s="15">
        <f>'Cronograma físico-financeiro'!J75/4</f>
        <v>0.05</v>
      </c>
      <c r="AD75" s="10">
        <f>'Cronograma físico-financeiro'!J75/4</f>
        <v>0.05</v>
      </c>
      <c r="AE75" s="15">
        <f>'Cronograma físico-financeiro'!K75/4</f>
        <v>7.4999999999999997E-3</v>
      </c>
      <c r="AF75" s="15">
        <f>'Cronograma físico-financeiro'!K75/4</f>
        <v>7.4999999999999997E-3</v>
      </c>
      <c r="AG75" s="10">
        <f>'Cronograma físico-financeiro'!K75/4</f>
        <v>7.4999999999999997E-3</v>
      </c>
      <c r="AH75" s="15">
        <f>'Cronograma físico-financeiro'!K75/4</f>
        <v>7.4999999999999997E-3</v>
      </c>
      <c r="AI75" s="4">
        <f>SUM(C75:AH75)</f>
        <v>0.99999999999999989</v>
      </c>
    </row>
    <row r="76" spans="1:35" x14ac:dyDescent="0.25">
      <c r="A76" s="108">
        <v>6</v>
      </c>
      <c r="B76" s="109" t="s">
        <v>27</v>
      </c>
      <c r="D76" s="18"/>
      <c r="F76" s="18"/>
      <c r="G76" s="18"/>
      <c r="I76" s="18"/>
      <c r="K76" s="16"/>
      <c r="L76" s="3"/>
      <c r="M76" s="16"/>
      <c r="N76" s="3"/>
      <c r="O76" s="16"/>
      <c r="P76" s="3"/>
      <c r="Q76" s="16"/>
      <c r="R76" s="3"/>
      <c r="S76" s="16"/>
      <c r="T76" s="3"/>
      <c r="U76" s="16"/>
      <c r="V76" s="3"/>
      <c r="W76" s="16"/>
      <c r="X76" s="3"/>
      <c r="Y76" s="16"/>
      <c r="Z76" s="3"/>
      <c r="AA76" s="16"/>
      <c r="AB76" s="3"/>
      <c r="AC76" s="16"/>
      <c r="AD76" s="3"/>
      <c r="AE76" s="16"/>
      <c r="AF76" s="16"/>
      <c r="AG76" s="3"/>
      <c r="AH76" s="16"/>
      <c r="AI76" s="3"/>
    </row>
    <row r="77" spans="1:35" ht="3.95" customHeight="1" x14ac:dyDescent="0.25">
      <c r="A77" s="108"/>
      <c r="B77" s="109"/>
      <c r="D77" s="18"/>
      <c r="F77" s="18"/>
      <c r="G77" s="18"/>
      <c r="I77" s="18"/>
      <c r="K77" s="18"/>
      <c r="M77" s="18"/>
      <c r="O77" s="18"/>
      <c r="Q77" s="18"/>
      <c r="S77" s="14"/>
      <c r="T77" s="2"/>
      <c r="U77" s="14"/>
      <c r="V77" s="2"/>
      <c r="W77" s="14"/>
      <c r="X77" s="2"/>
      <c r="Y77" s="14"/>
      <c r="Z77" s="2"/>
      <c r="AA77" s="14"/>
      <c r="AB77" s="2"/>
      <c r="AC77" s="14"/>
      <c r="AD77" s="2"/>
      <c r="AE77" s="14"/>
      <c r="AF77" s="14"/>
      <c r="AG77" s="2"/>
      <c r="AH77" s="14"/>
    </row>
    <row r="78" spans="1:35" x14ac:dyDescent="0.25">
      <c r="A78" s="108"/>
      <c r="B78" s="109"/>
      <c r="C78" s="9"/>
      <c r="D78" s="15"/>
      <c r="E78" s="10"/>
      <c r="F78" s="15"/>
      <c r="G78" s="15"/>
      <c r="H78" s="10"/>
      <c r="I78" s="15"/>
      <c r="J78" s="10"/>
      <c r="K78" s="15"/>
      <c r="L78" s="10"/>
      <c r="M78" s="15"/>
      <c r="N78" s="10"/>
      <c r="O78" s="15"/>
      <c r="P78" s="10"/>
      <c r="Q78" s="15"/>
      <c r="R78" s="10"/>
      <c r="S78" s="15">
        <f>'Cronograma físico-financeiro'!H78/4</f>
        <v>1.2500000000000001E-2</v>
      </c>
      <c r="T78" s="10">
        <f>'Cronograma físico-financeiro'!H78/4</f>
        <v>1.2500000000000001E-2</v>
      </c>
      <c r="U78" s="15">
        <f>'Cronograma físico-financeiro'!H78/4</f>
        <v>1.2500000000000001E-2</v>
      </c>
      <c r="V78" s="10">
        <f>'Cronograma físico-financeiro'!H78/4</f>
        <v>1.2500000000000001E-2</v>
      </c>
      <c r="W78" s="15">
        <f>'Cronograma físico-financeiro'!I78/4</f>
        <v>1.2500000000000001E-2</v>
      </c>
      <c r="X78" s="10">
        <f>'Cronograma físico-financeiro'!I78/4</f>
        <v>1.2500000000000001E-2</v>
      </c>
      <c r="Y78" s="15">
        <f>'Cronograma físico-financeiro'!I78/4</f>
        <v>1.2500000000000001E-2</v>
      </c>
      <c r="Z78" s="10">
        <f>'Cronograma físico-financeiro'!I78/4</f>
        <v>1.2500000000000001E-2</v>
      </c>
      <c r="AA78" s="15">
        <f>'Cronograma físico-financeiro'!J78/4</f>
        <v>1.2500000000000001E-2</v>
      </c>
      <c r="AB78" s="10">
        <f>'Cronograma físico-financeiro'!J78/4</f>
        <v>1.2500000000000001E-2</v>
      </c>
      <c r="AC78" s="15">
        <f>'Cronograma físico-financeiro'!J78/4</f>
        <v>1.2500000000000001E-2</v>
      </c>
      <c r="AD78" s="10">
        <f>'Cronograma físico-financeiro'!J78/4</f>
        <v>1.2500000000000001E-2</v>
      </c>
      <c r="AE78" s="15">
        <f>'Cronograma físico-financeiro'!K78/4</f>
        <v>0.21249999999999999</v>
      </c>
      <c r="AF78" s="15">
        <f>'Cronograma físico-financeiro'!K78/4</f>
        <v>0.21249999999999999</v>
      </c>
      <c r="AG78" s="10">
        <f>'Cronograma físico-financeiro'!K78/4</f>
        <v>0.21249999999999999</v>
      </c>
      <c r="AH78" s="15">
        <f>'Cronograma físico-financeiro'!K78/4</f>
        <v>0.21249999999999999</v>
      </c>
      <c r="AI78" s="4">
        <f>SUM(C78:AH78)</f>
        <v>1</v>
      </c>
    </row>
    <row r="79" spans="1:35" x14ac:dyDescent="0.25">
      <c r="A79" s="108">
        <v>7</v>
      </c>
      <c r="B79" s="109" t="s">
        <v>8</v>
      </c>
      <c r="C79" s="6"/>
      <c r="D79" s="13"/>
      <c r="E79" s="7"/>
      <c r="F79" s="13"/>
      <c r="G79" s="13"/>
      <c r="H79" s="7"/>
      <c r="I79" s="13"/>
      <c r="J79" s="7"/>
      <c r="K79" s="13"/>
      <c r="L79" s="7"/>
      <c r="M79" s="13"/>
      <c r="N79" s="7"/>
      <c r="O79" s="13"/>
      <c r="P79" s="7"/>
      <c r="Q79" s="13"/>
      <c r="R79" s="7"/>
      <c r="S79" s="13"/>
      <c r="T79" s="7"/>
      <c r="U79" s="13"/>
      <c r="V79" s="7"/>
      <c r="W79" s="13"/>
      <c r="X79" s="7"/>
      <c r="Y79" s="13"/>
      <c r="Z79" s="7"/>
      <c r="AA79" s="13"/>
      <c r="AB79" s="7"/>
      <c r="AC79" s="13"/>
      <c r="AD79" s="7"/>
      <c r="AE79" s="13"/>
      <c r="AF79" s="13"/>
      <c r="AG79" s="7"/>
      <c r="AH79" s="13"/>
      <c r="AI79" s="3"/>
    </row>
    <row r="80" spans="1:35" ht="3.95" customHeight="1" x14ac:dyDescent="0.25">
      <c r="A80" s="108"/>
      <c r="B80" s="109"/>
      <c r="C80" s="11"/>
      <c r="D80" s="18"/>
      <c r="F80" s="18"/>
      <c r="G80" s="18"/>
      <c r="I80" s="18"/>
      <c r="K80" s="18"/>
      <c r="M80" s="18"/>
      <c r="O80" s="14"/>
      <c r="P80" s="2"/>
      <c r="Q80" s="14"/>
      <c r="R80" s="2"/>
      <c r="S80" s="14"/>
      <c r="T80" s="2"/>
      <c r="U80" s="14"/>
      <c r="V80" s="2"/>
      <c r="W80" s="14"/>
      <c r="X80" s="2"/>
      <c r="Y80" s="14"/>
      <c r="Z80" s="2"/>
      <c r="AA80" s="18"/>
      <c r="AC80" s="18"/>
      <c r="AE80" s="18"/>
      <c r="AF80" s="18"/>
      <c r="AH80" s="18"/>
    </row>
    <row r="81" spans="1:35" x14ac:dyDescent="0.25">
      <c r="A81" s="108"/>
      <c r="B81" s="109"/>
      <c r="C81" s="9"/>
      <c r="D81" s="15"/>
      <c r="E81" s="10"/>
      <c r="F81" s="15"/>
      <c r="G81" s="15"/>
      <c r="H81" s="10"/>
      <c r="I81" s="15"/>
      <c r="J81" s="10"/>
      <c r="K81" s="15"/>
      <c r="L81" s="10"/>
      <c r="M81" s="15"/>
      <c r="N81" s="10"/>
      <c r="O81" s="15">
        <f>'Cronograma físico-financeiro'!G81/4</f>
        <v>0.05</v>
      </c>
      <c r="P81" s="10">
        <f>'Cronograma físico-financeiro'!G81/4</f>
        <v>0.05</v>
      </c>
      <c r="Q81" s="15">
        <f>'Cronograma físico-financeiro'!G81/4</f>
        <v>0.05</v>
      </c>
      <c r="R81" s="10">
        <f>'Cronograma físico-financeiro'!G81/4</f>
        <v>0.05</v>
      </c>
      <c r="S81" s="15">
        <f>'Cronograma físico-financeiro'!H81/4</f>
        <v>0.17499999999999999</v>
      </c>
      <c r="T81" s="10">
        <f>'Cronograma físico-financeiro'!H81/4</f>
        <v>0.17499999999999999</v>
      </c>
      <c r="U81" s="15">
        <f>'Cronograma físico-financeiro'!H81/4</f>
        <v>0.17499999999999999</v>
      </c>
      <c r="V81" s="10">
        <f>'Cronograma físico-financeiro'!H81/4</f>
        <v>0.17499999999999999</v>
      </c>
      <c r="W81" s="15">
        <f>'Cronograma físico-financeiro'!I81/4</f>
        <v>2.5000000000000001E-2</v>
      </c>
      <c r="X81" s="10">
        <f>'Cronograma físico-financeiro'!I81/4</f>
        <v>2.5000000000000001E-2</v>
      </c>
      <c r="Y81" s="15">
        <f>'Cronograma físico-financeiro'!I81/4</f>
        <v>2.5000000000000001E-2</v>
      </c>
      <c r="Z81" s="10">
        <f>'Cronograma físico-financeiro'!I81/4</f>
        <v>2.5000000000000001E-2</v>
      </c>
      <c r="AA81" s="15"/>
      <c r="AB81" s="10"/>
      <c r="AC81" s="15"/>
      <c r="AD81" s="10"/>
      <c r="AE81" s="15"/>
      <c r="AF81" s="15"/>
      <c r="AG81" s="10"/>
      <c r="AH81" s="15"/>
      <c r="AI81" s="4">
        <f>SUM(C81:AH81)</f>
        <v>1.0000000000000002</v>
      </c>
    </row>
    <row r="82" spans="1:35" x14ac:dyDescent="0.25">
      <c r="A82" s="108">
        <v>8</v>
      </c>
      <c r="B82" s="109" t="s">
        <v>9</v>
      </c>
      <c r="C82" s="3"/>
      <c r="D82" s="16"/>
      <c r="E82" s="3"/>
      <c r="F82" s="16"/>
      <c r="G82" s="16"/>
      <c r="H82" s="3"/>
      <c r="I82" s="16"/>
      <c r="J82" s="3"/>
      <c r="K82" s="16"/>
      <c r="L82" s="3"/>
      <c r="M82" s="16"/>
      <c r="N82" s="3"/>
      <c r="O82" s="16"/>
      <c r="P82" s="3"/>
      <c r="Q82" s="16"/>
      <c r="R82" s="3"/>
      <c r="S82" s="16"/>
      <c r="T82" s="3"/>
      <c r="U82" s="16"/>
      <c r="V82" s="3"/>
      <c r="W82" s="16"/>
      <c r="X82" s="3"/>
      <c r="Y82" s="16"/>
      <c r="Z82" s="3"/>
      <c r="AA82" s="16"/>
      <c r="AB82" s="3"/>
      <c r="AC82" s="16"/>
      <c r="AD82" s="3"/>
      <c r="AE82" s="16"/>
      <c r="AF82" s="16"/>
      <c r="AG82" s="3"/>
      <c r="AH82" s="16"/>
      <c r="AI82" s="3"/>
    </row>
    <row r="83" spans="1:35" ht="3.95" customHeight="1" x14ac:dyDescent="0.25">
      <c r="A83" s="108"/>
      <c r="B83" s="109"/>
      <c r="D83" s="18"/>
      <c r="F83" s="18"/>
      <c r="G83" s="18"/>
      <c r="I83" s="18"/>
      <c r="K83" s="18"/>
      <c r="M83" s="18"/>
      <c r="O83" s="18"/>
      <c r="Q83" s="18"/>
      <c r="S83" s="18"/>
      <c r="U83" s="18"/>
      <c r="W83" s="14"/>
      <c r="X83" s="2"/>
      <c r="Y83" s="14"/>
      <c r="Z83" s="2"/>
      <c r="AA83" s="18"/>
      <c r="AC83" s="18"/>
      <c r="AE83" s="18"/>
      <c r="AF83" s="18"/>
      <c r="AH83" s="18"/>
    </row>
    <row r="84" spans="1:35" x14ac:dyDescent="0.25">
      <c r="A84" s="108"/>
      <c r="B84" s="109"/>
      <c r="C84" s="9"/>
      <c r="D84" s="15"/>
      <c r="E84" s="10"/>
      <c r="F84" s="15"/>
      <c r="G84" s="15"/>
      <c r="H84" s="10"/>
      <c r="I84" s="15"/>
      <c r="J84" s="10"/>
      <c r="K84" s="15"/>
      <c r="L84" s="10"/>
      <c r="M84" s="15"/>
      <c r="N84" s="10"/>
      <c r="O84" s="15"/>
      <c r="P84" s="10"/>
      <c r="Q84" s="15"/>
      <c r="R84" s="10"/>
      <c r="S84" s="15"/>
      <c r="T84" s="10"/>
      <c r="U84" s="15"/>
      <c r="V84" s="10"/>
      <c r="W84" s="15">
        <f>'Cronograma físico-financeiro'!I84/4</f>
        <v>0.25</v>
      </c>
      <c r="X84" s="10">
        <f>'Cronograma físico-financeiro'!I84/4</f>
        <v>0.25</v>
      </c>
      <c r="Y84" s="15">
        <f>'Cronograma físico-financeiro'!I84/4</f>
        <v>0.25</v>
      </c>
      <c r="Z84" s="10">
        <f>'Cronograma físico-financeiro'!I84/4</f>
        <v>0.25</v>
      </c>
      <c r="AA84" s="15"/>
      <c r="AB84" s="10"/>
      <c r="AC84" s="15"/>
      <c r="AD84" s="10"/>
      <c r="AE84" s="15"/>
      <c r="AF84" s="15"/>
      <c r="AG84" s="10"/>
      <c r="AH84" s="15"/>
      <c r="AI84" s="4">
        <f>SUM(C84:AH84)</f>
        <v>1</v>
      </c>
    </row>
    <row r="85" spans="1:35" x14ac:dyDescent="0.25">
      <c r="A85" s="108">
        <v>9</v>
      </c>
      <c r="B85" s="109" t="s">
        <v>28</v>
      </c>
      <c r="C85" s="6"/>
      <c r="D85" s="13"/>
      <c r="E85" s="7"/>
      <c r="F85" s="13"/>
      <c r="G85" s="13"/>
      <c r="H85" s="7"/>
      <c r="I85" s="13"/>
      <c r="J85" s="7"/>
      <c r="K85" s="13"/>
      <c r="L85" s="7"/>
      <c r="M85" s="13"/>
      <c r="N85" s="7"/>
      <c r="O85" s="13"/>
      <c r="P85" s="7"/>
      <c r="Q85" s="13"/>
      <c r="R85" s="7"/>
      <c r="S85" s="13"/>
      <c r="T85" s="7"/>
      <c r="U85" s="13"/>
      <c r="V85" s="7"/>
      <c r="W85" s="13"/>
      <c r="X85" s="7"/>
      <c r="Y85" s="13"/>
      <c r="Z85" s="7"/>
      <c r="AA85" s="13"/>
      <c r="AB85" s="7"/>
      <c r="AC85" s="13"/>
      <c r="AD85" s="7"/>
      <c r="AE85" s="13"/>
      <c r="AF85" s="13"/>
      <c r="AG85" s="7"/>
      <c r="AH85" s="13"/>
      <c r="AI85" s="3"/>
    </row>
    <row r="86" spans="1:35" ht="3.95" customHeight="1" x14ac:dyDescent="0.25">
      <c r="A86" s="108"/>
      <c r="B86" s="109"/>
      <c r="C86" s="11"/>
      <c r="D86" s="18"/>
      <c r="F86" s="18"/>
      <c r="G86" s="18"/>
      <c r="I86" s="18"/>
      <c r="K86" s="18"/>
      <c r="M86" s="18"/>
      <c r="O86" s="18"/>
      <c r="Q86" s="18"/>
      <c r="S86" s="14"/>
      <c r="T86" s="2"/>
      <c r="U86" s="14"/>
      <c r="V86" s="2"/>
      <c r="W86" s="18"/>
      <c r="Y86" s="18"/>
      <c r="AA86" s="18"/>
      <c r="AC86" s="18"/>
      <c r="AE86" s="18"/>
      <c r="AF86" s="18"/>
      <c r="AH86" s="18"/>
    </row>
    <row r="87" spans="1:35" x14ac:dyDescent="0.25">
      <c r="A87" s="108"/>
      <c r="B87" s="109"/>
      <c r="C87" s="9"/>
      <c r="D87" s="15"/>
      <c r="E87" s="10"/>
      <c r="F87" s="15"/>
      <c r="G87" s="15"/>
      <c r="H87" s="10"/>
      <c r="I87" s="15"/>
      <c r="J87" s="10"/>
      <c r="K87" s="15"/>
      <c r="L87" s="10"/>
      <c r="M87" s="15"/>
      <c r="N87" s="10"/>
      <c r="O87" s="15"/>
      <c r="P87" s="10"/>
      <c r="Q87" s="15"/>
      <c r="R87" s="10"/>
      <c r="S87" s="15">
        <f>'Cronograma físico-financeiro'!H87/4</f>
        <v>0.25</v>
      </c>
      <c r="T87" s="10">
        <f>'Cronograma físico-financeiro'!H87/4</f>
        <v>0.25</v>
      </c>
      <c r="U87" s="15">
        <f>'Cronograma físico-financeiro'!H87/4</f>
        <v>0.25</v>
      </c>
      <c r="V87" s="10">
        <f>'Cronograma físico-financeiro'!H87/4</f>
        <v>0.25</v>
      </c>
      <c r="W87" s="15"/>
      <c r="X87" s="10"/>
      <c r="Y87" s="15"/>
      <c r="Z87" s="10"/>
      <c r="AA87" s="15"/>
      <c r="AB87" s="10"/>
      <c r="AC87" s="15"/>
      <c r="AD87" s="10"/>
      <c r="AE87" s="15"/>
      <c r="AF87" s="15"/>
      <c r="AG87" s="10"/>
      <c r="AH87" s="15"/>
      <c r="AI87" s="4">
        <f>SUM(C87:AH87)</f>
        <v>1</v>
      </c>
    </row>
    <row r="88" spans="1:35" x14ac:dyDescent="0.25">
      <c r="A88" s="108">
        <v>10</v>
      </c>
      <c r="B88" s="109" t="s">
        <v>29</v>
      </c>
      <c r="C88" s="3"/>
      <c r="D88" s="16"/>
      <c r="E88" s="3"/>
      <c r="F88" s="16"/>
      <c r="G88" s="16"/>
      <c r="H88" s="3"/>
      <c r="I88" s="16"/>
      <c r="J88" s="3"/>
      <c r="K88" s="16"/>
      <c r="L88" s="3"/>
      <c r="M88" s="16"/>
      <c r="N88" s="3"/>
      <c r="O88" s="16"/>
      <c r="P88" s="3"/>
      <c r="Q88" s="16"/>
      <c r="R88" s="3"/>
      <c r="S88" s="16"/>
      <c r="T88" s="3"/>
      <c r="U88" s="16"/>
      <c r="V88" s="3"/>
      <c r="W88" s="16"/>
      <c r="X88" s="3"/>
      <c r="Y88" s="16"/>
      <c r="Z88" s="3"/>
      <c r="AA88" s="16"/>
      <c r="AB88" s="3"/>
      <c r="AC88" s="16"/>
      <c r="AD88" s="3"/>
      <c r="AE88" s="16"/>
      <c r="AF88" s="16"/>
      <c r="AG88" s="3"/>
      <c r="AH88" s="16"/>
      <c r="AI88" s="3"/>
    </row>
    <row r="89" spans="1:35" ht="3.95" customHeight="1" x14ac:dyDescent="0.25">
      <c r="A89" s="108"/>
      <c r="B89" s="109"/>
      <c r="D89" s="18"/>
      <c r="F89" s="18"/>
      <c r="G89" s="18"/>
      <c r="I89" s="18"/>
      <c r="K89" s="18"/>
      <c r="M89" s="18"/>
      <c r="O89" s="18"/>
      <c r="Q89" s="18"/>
      <c r="S89" s="18"/>
      <c r="U89" s="18"/>
      <c r="W89" s="14"/>
      <c r="X89" s="2"/>
      <c r="Y89" s="14"/>
      <c r="Z89" s="2"/>
      <c r="AA89" s="18"/>
      <c r="AC89" s="18"/>
      <c r="AE89" s="18"/>
      <c r="AF89" s="18"/>
      <c r="AH89" s="18"/>
    </row>
    <row r="90" spans="1:35" x14ac:dyDescent="0.25">
      <c r="A90" s="108"/>
      <c r="B90" s="109"/>
      <c r="C90" s="9"/>
      <c r="D90" s="15"/>
      <c r="E90" s="10"/>
      <c r="F90" s="15"/>
      <c r="G90" s="15"/>
      <c r="H90" s="10"/>
      <c r="I90" s="15"/>
      <c r="J90" s="10"/>
      <c r="K90" s="15"/>
      <c r="L90" s="10"/>
      <c r="M90" s="15"/>
      <c r="N90" s="10"/>
      <c r="O90" s="15"/>
      <c r="P90" s="10"/>
      <c r="Q90" s="15"/>
      <c r="R90" s="10"/>
      <c r="S90" s="15"/>
      <c r="T90" s="10"/>
      <c r="U90" s="15"/>
      <c r="V90" s="10"/>
      <c r="W90" s="15">
        <f>'Cronograma físico-financeiro'!I90/4</f>
        <v>0.25</v>
      </c>
      <c r="X90" s="10">
        <f>'Cronograma físico-financeiro'!I90/4</f>
        <v>0.25</v>
      </c>
      <c r="Y90" s="15">
        <f>'Cronograma físico-financeiro'!I90/4</f>
        <v>0.25</v>
      </c>
      <c r="Z90" s="10">
        <f>'Cronograma físico-financeiro'!I90/4</f>
        <v>0.25</v>
      </c>
      <c r="AA90" s="15"/>
      <c r="AB90" s="10"/>
      <c r="AC90" s="15"/>
      <c r="AD90" s="10"/>
      <c r="AE90" s="15"/>
      <c r="AF90" s="15"/>
      <c r="AG90" s="10"/>
      <c r="AH90" s="15"/>
      <c r="AI90" s="4">
        <f>SUM(C90:AH90)</f>
        <v>1</v>
      </c>
    </row>
    <row r="91" spans="1:35" x14ac:dyDescent="0.25">
      <c r="A91" s="108">
        <v>11</v>
      </c>
      <c r="B91" s="109" t="s">
        <v>30</v>
      </c>
      <c r="C91" s="6"/>
      <c r="D91" s="13"/>
      <c r="E91" s="7"/>
      <c r="F91" s="13"/>
      <c r="G91" s="13"/>
      <c r="H91" s="7"/>
      <c r="I91" s="13"/>
      <c r="J91" s="7"/>
      <c r="K91" s="13"/>
      <c r="L91" s="7"/>
      <c r="M91" s="13"/>
      <c r="N91" s="7"/>
      <c r="O91" s="13"/>
      <c r="P91" s="7"/>
      <c r="Q91" s="13"/>
      <c r="R91" s="7"/>
      <c r="S91" s="13"/>
      <c r="T91" s="7"/>
      <c r="U91" s="13"/>
      <c r="V91" s="7"/>
      <c r="W91" s="13"/>
      <c r="X91" s="7"/>
      <c r="Y91" s="13"/>
      <c r="Z91" s="7"/>
      <c r="AA91" s="13"/>
      <c r="AB91" s="7"/>
      <c r="AC91" s="13"/>
      <c r="AD91" s="7"/>
      <c r="AE91" s="13"/>
      <c r="AF91" s="13"/>
      <c r="AG91" s="7"/>
      <c r="AH91" s="13"/>
      <c r="AI91" s="3"/>
    </row>
    <row r="92" spans="1:35" ht="3.95" customHeight="1" x14ac:dyDescent="0.25">
      <c r="A92" s="108"/>
      <c r="B92" s="109"/>
      <c r="C92" s="11"/>
      <c r="D92" s="18"/>
      <c r="F92" s="18"/>
      <c r="G92" s="18"/>
      <c r="I92" s="18"/>
      <c r="K92" s="18"/>
      <c r="M92" s="18"/>
      <c r="O92" s="18"/>
      <c r="Q92" s="18"/>
      <c r="S92" s="18"/>
      <c r="U92" s="18"/>
      <c r="W92" s="18"/>
      <c r="Y92" s="18"/>
      <c r="AA92" s="14"/>
      <c r="AB92" s="2"/>
      <c r="AC92" s="14"/>
      <c r="AD92" s="2"/>
      <c r="AE92" s="18"/>
      <c r="AF92" s="18"/>
      <c r="AH92" s="18"/>
    </row>
    <row r="93" spans="1:35" x14ac:dyDescent="0.25">
      <c r="A93" s="108"/>
      <c r="B93" s="109"/>
      <c r="C93" s="9"/>
      <c r="D93" s="15"/>
      <c r="E93" s="10"/>
      <c r="F93" s="15"/>
      <c r="G93" s="15"/>
      <c r="H93" s="10"/>
      <c r="I93" s="15"/>
      <c r="J93" s="10"/>
      <c r="K93" s="15"/>
      <c r="L93" s="10"/>
      <c r="M93" s="15"/>
      <c r="N93" s="10"/>
      <c r="O93" s="15"/>
      <c r="P93" s="10"/>
      <c r="Q93" s="15"/>
      <c r="R93" s="10"/>
      <c r="S93" s="15"/>
      <c r="T93" s="10"/>
      <c r="U93" s="15"/>
      <c r="V93" s="10"/>
      <c r="W93" s="15"/>
      <c r="X93" s="10"/>
      <c r="Y93" s="15"/>
      <c r="Z93" s="10"/>
      <c r="AA93" s="15">
        <f>'Cronograma físico-financeiro'!J93/4</f>
        <v>0.25</v>
      </c>
      <c r="AB93" s="10">
        <f>'Cronograma físico-financeiro'!J93/4</f>
        <v>0.25</v>
      </c>
      <c r="AC93" s="15">
        <f>'Cronograma físico-financeiro'!J93/4</f>
        <v>0.25</v>
      </c>
      <c r="AD93" s="10">
        <f>'Cronograma físico-financeiro'!J93/4</f>
        <v>0.25</v>
      </c>
      <c r="AE93" s="15"/>
      <c r="AF93" s="15"/>
      <c r="AG93" s="10"/>
      <c r="AH93" s="15"/>
      <c r="AI93" s="4">
        <f>SUM(C93:AH93)</f>
        <v>1</v>
      </c>
    </row>
    <row r="94" spans="1:35" x14ac:dyDescent="0.25">
      <c r="A94" s="108">
        <v>12</v>
      </c>
      <c r="B94" s="109" t="s">
        <v>10</v>
      </c>
      <c r="C94" s="3"/>
      <c r="D94" s="16"/>
      <c r="E94" s="3"/>
      <c r="F94" s="16"/>
      <c r="G94" s="16"/>
      <c r="H94" s="3"/>
      <c r="I94" s="16"/>
      <c r="J94" s="3"/>
      <c r="K94" s="16"/>
      <c r="L94" s="3"/>
      <c r="M94" s="16"/>
      <c r="N94" s="3"/>
      <c r="O94" s="16"/>
      <c r="P94" s="3"/>
      <c r="Q94" s="16"/>
      <c r="R94" s="3"/>
      <c r="S94" s="16"/>
      <c r="T94" s="3"/>
      <c r="U94" s="16"/>
      <c r="V94" s="3"/>
      <c r="W94" s="16"/>
      <c r="X94" s="3"/>
      <c r="Y94" s="16"/>
      <c r="Z94" s="3"/>
      <c r="AA94" s="16"/>
      <c r="AB94" s="3"/>
      <c r="AC94" s="16"/>
      <c r="AD94" s="3"/>
      <c r="AE94" s="16"/>
      <c r="AF94" s="16"/>
      <c r="AG94" s="3"/>
      <c r="AH94" s="16"/>
      <c r="AI94" s="3"/>
    </row>
    <row r="95" spans="1:35" ht="3.95" customHeight="1" x14ac:dyDescent="0.25">
      <c r="A95" s="108"/>
      <c r="B95" s="109"/>
      <c r="D95" s="18"/>
      <c r="F95" s="18"/>
      <c r="G95" s="18"/>
      <c r="I95" s="18"/>
      <c r="K95" s="18"/>
      <c r="M95" s="18"/>
      <c r="O95" s="18"/>
      <c r="Q95" s="18"/>
      <c r="S95" s="18"/>
      <c r="U95" s="18"/>
      <c r="W95" s="18"/>
      <c r="Y95" s="18"/>
      <c r="AA95" s="14"/>
      <c r="AB95" s="2"/>
      <c r="AC95" s="14"/>
      <c r="AD95" s="2"/>
      <c r="AE95" s="18"/>
      <c r="AF95" s="18"/>
      <c r="AH95" s="18"/>
    </row>
    <row r="96" spans="1:35" x14ac:dyDescent="0.25">
      <c r="A96" s="108"/>
      <c r="B96" s="109"/>
      <c r="C96" s="9"/>
      <c r="D96" s="15"/>
      <c r="E96" s="10"/>
      <c r="F96" s="15"/>
      <c r="G96" s="15"/>
      <c r="H96" s="10"/>
      <c r="I96" s="15"/>
      <c r="J96" s="10"/>
      <c r="K96" s="15"/>
      <c r="L96" s="10"/>
      <c r="M96" s="15"/>
      <c r="N96" s="10"/>
      <c r="O96" s="15"/>
      <c r="P96" s="10"/>
      <c r="Q96" s="15"/>
      <c r="R96" s="10"/>
      <c r="S96" s="15"/>
      <c r="T96" s="10"/>
      <c r="U96" s="15"/>
      <c r="V96" s="10"/>
      <c r="W96" s="15"/>
      <c r="X96" s="10"/>
      <c r="Y96" s="15"/>
      <c r="Z96" s="10"/>
      <c r="AA96" s="15">
        <f>'Cronograma físico-financeiro'!J96/4</f>
        <v>0.25</v>
      </c>
      <c r="AB96" s="10">
        <f>'Cronograma físico-financeiro'!J96/4</f>
        <v>0.25</v>
      </c>
      <c r="AC96" s="15">
        <f>'Cronograma físico-financeiro'!J96/4</f>
        <v>0.25</v>
      </c>
      <c r="AD96" s="10">
        <f>'Cronograma físico-financeiro'!J96/4</f>
        <v>0.25</v>
      </c>
      <c r="AE96" s="15"/>
      <c r="AF96" s="15"/>
      <c r="AG96" s="10"/>
      <c r="AH96" s="15"/>
      <c r="AI96" s="4">
        <f>SUM(C96:AH96)</f>
        <v>1</v>
      </c>
    </row>
    <row r="97" spans="1:35" x14ac:dyDescent="0.25">
      <c r="A97" s="108">
        <v>13</v>
      </c>
      <c r="B97" s="109" t="s">
        <v>31</v>
      </c>
      <c r="C97" s="6"/>
      <c r="D97" s="13"/>
      <c r="E97" s="7"/>
      <c r="F97" s="13"/>
      <c r="G97" s="13"/>
      <c r="H97" s="7"/>
      <c r="I97" s="13"/>
      <c r="J97" s="7"/>
      <c r="K97" s="13"/>
      <c r="L97" s="7"/>
      <c r="M97" s="13"/>
      <c r="N97" s="7"/>
      <c r="O97" s="13"/>
      <c r="P97" s="7"/>
      <c r="Q97" s="13"/>
      <c r="R97" s="7"/>
      <c r="S97" s="13"/>
      <c r="T97" s="7"/>
      <c r="U97" s="13"/>
      <c r="V97" s="7"/>
      <c r="W97" s="13"/>
      <c r="X97" s="7"/>
      <c r="Y97" s="13"/>
      <c r="Z97" s="7"/>
      <c r="AA97" s="13"/>
      <c r="AB97" s="7"/>
      <c r="AC97" s="13"/>
      <c r="AD97" s="7"/>
      <c r="AE97" s="13"/>
      <c r="AF97" s="13"/>
      <c r="AG97" s="7"/>
      <c r="AH97" s="13"/>
      <c r="AI97" s="3"/>
    </row>
    <row r="98" spans="1:35" ht="3.95" customHeight="1" x14ac:dyDescent="0.25">
      <c r="A98" s="108"/>
      <c r="B98" s="109"/>
      <c r="C98" s="11"/>
      <c r="D98" s="18"/>
      <c r="F98" s="18"/>
      <c r="G98" s="18"/>
      <c r="I98" s="18"/>
      <c r="K98" s="18"/>
      <c r="M98" s="18"/>
      <c r="O98" s="18"/>
      <c r="Q98" s="18"/>
      <c r="S98" s="18"/>
      <c r="U98" s="18"/>
      <c r="W98" s="18"/>
      <c r="Y98" s="18"/>
      <c r="AA98" s="14"/>
      <c r="AB98" s="2"/>
      <c r="AC98" s="14"/>
      <c r="AD98" s="2"/>
      <c r="AE98" s="18"/>
      <c r="AF98" s="18"/>
      <c r="AH98" s="18"/>
    </row>
    <row r="99" spans="1:35" x14ac:dyDescent="0.25">
      <c r="A99" s="108"/>
      <c r="B99" s="109"/>
      <c r="C99" s="9"/>
      <c r="D99" s="15"/>
      <c r="E99" s="10"/>
      <c r="F99" s="15"/>
      <c r="G99" s="15"/>
      <c r="H99" s="10"/>
      <c r="I99" s="15"/>
      <c r="J99" s="10"/>
      <c r="K99" s="15"/>
      <c r="L99" s="10"/>
      <c r="M99" s="15"/>
      <c r="N99" s="10"/>
      <c r="O99" s="15"/>
      <c r="P99" s="10"/>
      <c r="Q99" s="15"/>
      <c r="R99" s="10"/>
      <c r="S99" s="15"/>
      <c r="T99" s="10"/>
      <c r="U99" s="15"/>
      <c r="V99" s="10"/>
      <c r="W99" s="15"/>
      <c r="X99" s="10"/>
      <c r="Y99" s="15"/>
      <c r="Z99" s="10"/>
      <c r="AA99" s="15">
        <f>'Cronograma físico-financeiro'!J99/4</f>
        <v>0.25</v>
      </c>
      <c r="AB99" s="10">
        <f>'Cronograma físico-financeiro'!J99/4</f>
        <v>0.25</v>
      </c>
      <c r="AC99" s="15">
        <f>'Cronograma físico-financeiro'!J99/4</f>
        <v>0.25</v>
      </c>
      <c r="AD99" s="10">
        <f>'Cronograma físico-financeiro'!J99/4</f>
        <v>0.25</v>
      </c>
      <c r="AE99" s="15"/>
      <c r="AF99" s="15"/>
      <c r="AG99" s="10"/>
      <c r="AH99" s="15"/>
      <c r="AI99" s="4">
        <f>SUM(C99:AH99)</f>
        <v>1</v>
      </c>
    </row>
    <row r="100" spans="1:35" x14ac:dyDescent="0.25">
      <c r="A100" s="108">
        <v>14</v>
      </c>
      <c r="B100" s="109" t="s">
        <v>11</v>
      </c>
      <c r="C100" s="3"/>
      <c r="D100" s="16"/>
      <c r="E100" s="3"/>
      <c r="F100" s="16"/>
      <c r="G100" s="16"/>
      <c r="H100" s="3"/>
      <c r="I100" s="16"/>
      <c r="J100" s="3"/>
      <c r="K100" s="16"/>
      <c r="L100" s="3"/>
      <c r="M100" s="16"/>
      <c r="N100" s="3"/>
      <c r="O100" s="16"/>
      <c r="P100" s="3"/>
      <c r="Q100" s="16"/>
      <c r="R100" s="3"/>
      <c r="S100" s="16"/>
      <c r="T100" s="3"/>
      <c r="U100" s="16"/>
      <c r="V100" s="3"/>
      <c r="W100" s="16"/>
      <c r="X100" s="3"/>
      <c r="Y100" s="16"/>
      <c r="Z100" s="3"/>
      <c r="AA100" s="16"/>
      <c r="AB100" s="3"/>
      <c r="AC100" s="16"/>
      <c r="AD100" s="3"/>
      <c r="AE100" s="16"/>
      <c r="AF100" s="16"/>
      <c r="AG100" s="3"/>
      <c r="AH100" s="16"/>
      <c r="AI100" s="3"/>
    </row>
    <row r="101" spans="1:35" ht="3.95" customHeight="1" x14ac:dyDescent="0.25">
      <c r="A101" s="108"/>
      <c r="B101" s="109"/>
      <c r="D101" s="18"/>
      <c r="F101" s="18"/>
      <c r="G101" s="18"/>
      <c r="I101" s="18"/>
      <c r="K101" s="18"/>
      <c r="M101" s="18"/>
      <c r="O101" s="18"/>
      <c r="Q101" s="18"/>
      <c r="S101" s="14"/>
      <c r="T101" s="2"/>
      <c r="U101" s="14"/>
      <c r="V101" s="2"/>
      <c r="W101" s="14"/>
      <c r="X101" s="2"/>
      <c r="Y101" s="14"/>
      <c r="Z101" s="2"/>
      <c r="AA101" s="18"/>
      <c r="AC101" s="18"/>
      <c r="AE101" s="18"/>
      <c r="AF101" s="18"/>
      <c r="AH101" s="18"/>
    </row>
    <row r="102" spans="1:35" x14ac:dyDescent="0.25">
      <c r="A102" s="108"/>
      <c r="B102" s="109"/>
      <c r="C102" s="9"/>
      <c r="D102" s="15"/>
      <c r="E102" s="10"/>
      <c r="F102" s="15"/>
      <c r="G102" s="15"/>
      <c r="H102" s="10"/>
      <c r="I102" s="15"/>
      <c r="J102" s="10"/>
      <c r="K102" s="15"/>
      <c r="L102" s="10"/>
      <c r="M102" s="15"/>
      <c r="N102" s="10"/>
      <c r="O102" s="15"/>
      <c r="P102" s="10"/>
      <c r="Q102" s="15"/>
      <c r="R102" s="10"/>
      <c r="S102" s="15">
        <f>'Cronograma físico-financeiro'!H102/4</f>
        <v>0.15</v>
      </c>
      <c r="T102" s="10">
        <f>'Cronograma físico-financeiro'!H102/4</f>
        <v>0.15</v>
      </c>
      <c r="U102" s="15">
        <f>'Cronograma físico-financeiro'!H102/4</f>
        <v>0.15</v>
      </c>
      <c r="V102" s="10">
        <f>'Cronograma físico-financeiro'!H102/4</f>
        <v>0.15</v>
      </c>
      <c r="W102" s="15">
        <f>'Cronograma físico-financeiro'!I102/4</f>
        <v>0.1</v>
      </c>
      <c r="X102" s="10">
        <f>'Cronograma físico-financeiro'!I102/4</f>
        <v>0.1</v>
      </c>
      <c r="Y102" s="15">
        <f>'Cronograma físico-financeiro'!I102/4</f>
        <v>0.1</v>
      </c>
      <c r="Z102" s="10">
        <f>'Cronograma físico-financeiro'!I102/4</f>
        <v>0.1</v>
      </c>
      <c r="AA102" s="15"/>
      <c r="AB102" s="10"/>
      <c r="AC102" s="15"/>
      <c r="AD102" s="10"/>
      <c r="AE102" s="15"/>
      <c r="AF102" s="15"/>
      <c r="AG102" s="10"/>
      <c r="AH102" s="15"/>
      <c r="AI102" s="4">
        <f>SUM(C102:AH102)</f>
        <v>0.99999999999999989</v>
      </c>
    </row>
    <row r="103" spans="1:35" x14ac:dyDescent="0.25">
      <c r="A103" s="108">
        <v>15</v>
      </c>
      <c r="B103" s="109" t="s">
        <v>32</v>
      </c>
      <c r="C103" s="6"/>
      <c r="D103" s="13"/>
      <c r="E103" s="7"/>
      <c r="F103" s="13"/>
      <c r="G103" s="13"/>
      <c r="H103" s="7"/>
      <c r="I103" s="13"/>
      <c r="J103" s="7"/>
      <c r="K103" s="13"/>
      <c r="L103" s="7"/>
      <c r="M103" s="13"/>
      <c r="N103" s="7"/>
      <c r="O103" s="13"/>
      <c r="P103" s="7"/>
      <c r="Q103" s="13"/>
      <c r="R103" s="7"/>
      <c r="S103" s="13"/>
      <c r="T103" s="7"/>
      <c r="U103" s="13"/>
      <c r="V103" s="7"/>
      <c r="W103" s="13"/>
      <c r="X103" s="7"/>
      <c r="Y103" s="13"/>
      <c r="Z103" s="7"/>
      <c r="AA103" s="13"/>
      <c r="AB103" s="7"/>
      <c r="AC103" s="13"/>
      <c r="AD103" s="7"/>
      <c r="AE103" s="13"/>
      <c r="AF103" s="13"/>
      <c r="AG103" s="7"/>
      <c r="AH103" s="13"/>
      <c r="AI103" s="3"/>
    </row>
    <row r="104" spans="1:35" ht="3.95" customHeight="1" x14ac:dyDescent="0.25">
      <c r="A104" s="108"/>
      <c r="B104" s="109"/>
      <c r="C104" s="11"/>
      <c r="D104" s="18"/>
      <c r="F104" s="18"/>
      <c r="G104" s="18"/>
      <c r="I104" s="18"/>
      <c r="K104" s="18"/>
      <c r="M104" s="18"/>
      <c r="O104" s="18"/>
      <c r="Q104" s="18"/>
      <c r="S104" s="18"/>
      <c r="U104" s="18"/>
      <c r="W104" s="14"/>
      <c r="X104" s="2"/>
      <c r="Y104" s="14"/>
      <c r="Z104" s="2"/>
      <c r="AA104" s="14"/>
      <c r="AB104" s="2"/>
      <c r="AC104" s="14"/>
      <c r="AD104" s="2"/>
      <c r="AE104" s="18"/>
      <c r="AF104" s="18"/>
      <c r="AH104" s="18"/>
    </row>
    <row r="105" spans="1:35" x14ac:dyDescent="0.25">
      <c r="A105" s="108"/>
      <c r="B105" s="109"/>
      <c r="C105" s="9"/>
      <c r="D105" s="15"/>
      <c r="E105" s="10"/>
      <c r="F105" s="15"/>
      <c r="G105" s="15"/>
      <c r="H105" s="10"/>
      <c r="I105" s="15"/>
      <c r="J105" s="10"/>
      <c r="K105" s="15"/>
      <c r="L105" s="10"/>
      <c r="M105" s="15"/>
      <c r="N105" s="10"/>
      <c r="O105" s="15"/>
      <c r="P105" s="10"/>
      <c r="Q105" s="15"/>
      <c r="R105" s="10"/>
      <c r="S105" s="15"/>
      <c r="T105" s="10"/>
      <c r="U105" s="15"/>
      <c r="V105" s="10"/>
      <c r="W105" s="15">
        <f>'Cronograma físico-financeiro'!I105/4</f>
        <v>0.125</v>
      </c>
      <c r="X105" s="10">
        <f>'Cronograma físico-financeiro'!I105/4</f>
        <v>0.125</v>
      </c>
      <c r="Y105" s="15">
        <f>'Cronograma físico-financeiro'!I105/4</f>
        <v>0.125</v>
      </c>
      <c r="Z105" s="10">
        <f>'Cronograma físico-financeiro'!I105/4</f>
        <v>0.125</v>
      </c>
      <c r="AA105" s="15">
        <f>'Cronograma físico-financeiro'!J105/4</f>
        <v>0.125</v>
      </c>
      <c r="AB105" s="10">
        <f>'Cronograma físico-financeiro'!J105/4</f>
        <v>0.125</v>
      </c>
      <c r="AC105" s="15">
        <f>'Cronograma físico-financeiro'!J105/4</f>
        <v>0.125</v>
      </c>
      <c r="AD105" s="10">
        <f>'Cronograma físico-financeiro'!J105/4</f>
        <v>0.125</v>
      </c>
      <c r="AE105" s="15"/>
      <c r="AF105" s="15"/>
      <c r="AG105" s="10"/>
      <c r="AH105" s="15"/>
      <c r="AI105" s="4">
        <f>SUM(C105:AH105)</f>
        <v>1</v>
      </c>
    </row>
    <row r="106" spans="1:35" x14ac:dyDescent="0.25">
      <c r="A106" s="108">
        <v>16</v>
      </c>
      <c r="B106" s="109" t="s">
        <v>12</v>
      </c>
      <c r="C106" s="3"/>
      <c r="D106" s="16"/>
      <c r="E106" s="3"/>
      <c r="F106" s="16"/>
      <c r="G106" s="16"/>
      <c r="H106" s="3"/>
      <c r="I106" s="16"/>
      <c r="J106" s="3"/>
      <c r="K106" s="16"/>
      <c r="L106" s="3"/>
      <c r="M106" s="16"/>
      <c r="N106" s="3"/>
      <c r="O106" s="16"/>
      <c r="P106" s="3"/>
      <c r="Q106" s="16"/>
      <c r="R106" s="3"/>
      <c r="S106" s="16"/>
      <c r="T106" s="3"/>
      <c r="U106" s="16"/>
      <c r="V106" s="3"/>
      <c r="W106" s="16"/>
      <c r="X106" s="3"/>
      <c r="Y106" s="16"/>
      <c r="Z106" s="3"/>
      <c r="AA106" s="16"/>
      <c r="AB106" s="3"/>
      <c r="AC106" s="16"/>
      <c r="AD106" s="3"/>
      <c r="AE106" s="16"/>
      <c r="AF106" s="16"/>
      <c r="AG106" s="3"/>
      <c r="AH106" s="16"/>
      <c r="AI106" s="3"/>
    </row>
    <row r="107" spans="1:35" ht="3.95" customHeight="1" x14ac:dyDescent="0.25">
      <c r="A107" s="108"/>
      <c r="B107" s="109"/>
      <c r="D107" s="18"/>
      <c r="F107" s="18"/>
      <c r="G107" s="18"/>
      <c r="I107" s="18"/>
      <c r="K107" s="18"/>
      <c r="M107" s="18"/>
      <c r="O107" s="18"/>
      <c r="Q107" s="18"/>
      <c r="S107" s="18"/>
      <c r="U107" s="18"/>
      <c r="W107" s="14"/>
      <c r="X107" s="2"/>
      <c r="Y107" s="14"/>
      <c r="Z107" s="2"/>
      <c r="AA107" s="14"/>
      <c r="AB107" s="2"/>
      <c r="AC107" s="14"/>
      <c r="AD107" s="2"/>
      <c r="AE107" s="18"/>
      <c r="AF107" s="18"/>
      <c r="AH107" s="18"/>
    </row>
    <row r="108" spans="1:35" x14ac:dyDescent="0.25">
      <c r="A108" s="108"/>
      <c r="B108" s="109"/>
      <c r="C108" s="9"/>
      <c r="D108" s="15"/>
      <c r="E108" s="10"/>
      <c r="F108" s="15"/>
      <c r="G108" s="15"/>
      <c r="H108" s="10"/>
      <c r="I108" s="15"/>
      <c r="J108" s="10"/>
      <c r="K108" s="15"/>
      <c r="L108" s="10"/>
      <c r="M108" s="15"/>
      <c r="N108" s="10"/>
      <c r="O108" s="15"/>
      <c r="P108" s="10"/>
      <c r="Q108" s="15"/>
      <c r="R108" s="10"/>
      <c r="S108" s="15"/>
      <c r="T108" s="10"/>
      <c r="U108" s="15"/>
      <c r="V108" s="10"/>
      <c r="W108" s="15">
        <f>'Cronograma físico-financeiro'!I108/4</f>
        <v>7.4999999999999997E-2</v>
      </c>
      <c r="X108" s="10">
        <f>'Cronograma físico-financeiro'!I108/4</f>
        <v>7.4999999999999997E-2</v>
      </c>
      <c r="Y108" s="15">
        <f>'Cronograma físico-financeiro'!I108/4</f>
        <v>7.4999999999999997E-2</v>
      </c>
      <c r="Z108" s="10">
        <f>'Cronograma físico-financeiro'!I108/4</f>
        <v>7.4999999999999997E-2</v>
      </c>
      <c r="AA108" s="15">
        <f>'Cronograma físico-financeiro'!J108/4</f>
        <v>0.17499999999999999</v>
      </c>
      <c r="AB108" s="10">
        <f>'Cronograma físico-financeiro'!J108/4</f>
        <v>0.17499999999999999</v>
      </c>
      <c r="AC108" s="15">
        <f>'Cronograma físico-financeiro'!J108/4</f>
        <v>0.17499999999999999</v>
      </c>
      <c r="AD108" s="10">
        <f>'Cronograma físico-financeiro'!J108/4</f>
        <v>0.17499999999999999</v>
      </c>
      <c r="AE108" s="15"/>
      <c r="AF108" s="15"/>
      <c r="AG108" s="10"/>
      <c r="AH108" s="15"/>
      <c r="AI108" s="4">
        <f>SUM(C108:AH108)</f>
        <v>1</v>
      </c>
    </row>
    <row r="109" spans="1:35" x14ac:dyDescent="0.25">
      <c r="A109" s="108">
        <v>17</v>
      </c>
      <c r="B109" s="109" t="s">
        <v>33</v>
      </c>
      <c r="C109" s="6"/>
      <c r="D109" s="13"/>
      <c r="E109" s="7"/>
      <c r="F109" s="13"/>
      <c r="G109" s="13"/>
      <c r="H109" s="7"/>
      <c r="I109" s="13"/>
      <c r="J109" s="7"/>
      <c r="K109" s="13"/>
      <c r="L109" s="7"/>
      <c r="M109" s="13"/>
      <c r="N109" s="7"/>
      <c r="O109" s="13"/>
      <c r="P109" s="7"/>
      <c r="Q109" s="13"/>
      <c r="R109" s="7"/>
      <c r="S109" s="13"/>
      <c r="T109" s="7"/>
      <c r="U109" s="13"/>
      <c r="V109" s="7"/>
      <c r="W109" s="13"/>
      <c r="X109" s="7"/>
      <c r="Y109" s="13"/>
      <c r="Z109" s="7"/>
      <c r="AA109" s="13"/>
      <c r="AB109" s="7"/>
      <c r="AC109" s="13"/>
      <c r="AD109" s="7"/>
      <c r="AE109" s="13"/>
      <c r="AF109" s="13"/>
      <c r="AG109" s="7"/>
      <c r="AH109" s="13"/>
      <c r="AI109" s="3"/>
    </row>
    <row r="110" spans="1:35" ht="3.95" customHeight="1" x14ac:dyDescent="0.25">
      <c r="A110" s="108"/>
      <c r="B110" s="109"/>
      <c r="C110" s="11"/>
      <c r="D110" s="18"/>
      <c r="F110" s="18"/>
      <c r="G110" s="18"/>
      <c r="I110" s="18"/>
      <c r="K110" s="18"/>
      <c r="M110" s="18"/>
      <c r="O110" s="18"/>
      <c r="Q110" s="18"/>
      <c r="S110" s="18"/>
      <c r="U110" s="18"/>
      <c r="W110" s="18"/>
      <c r="Y110" s="18"/>
      <c r="AA110" s="14"/>
      <c r="AB110" s="2"/>
      <c r="AC110" s="14"/>
      <c r="AD110" s="2"/>
      <c r="AE110" s="18"/>
      <c r="AF110" s="18"/>
      <c r="AH110" s="18"/>
    </row>
    <row r="111" spans="1:35" x14ac:dyDescent="0.25">
      <c r="A111" s="108"/>
      <c r="B111" s="109"/>
      <c r="C111" s="9"/>
      <c r="D111" s="15"/>
      <c r="E111" s="10"/>
      <c r="F111" s="15"/>
      <c r="G111" s="15"/>
      <c r="H111" s="10"/>
      <c r="I111" s="15"/>
      <c r="J111" s="10"/>
      <c r="K111" s="15"/>
      <c r="L111" s="10"/>
      <c r="M111" s="15"/>
      <c r="N111" s="10"/>
      <c r="O111" s="15"/>
      <c r="P111" s="10"/>
      <c r="Q111" s="15"/>
      <c r="R111" s="10"/>
      <c r="S111" s="15"/>
      <c r="T111" s="10"/>
      <c r="U111" s="15"/>
      <c r="V111" s="10"/>
      <c r="W111" s="15"/>
      <c r="X111" s="10"/>
      <c r="Y111" s="15"/>
      <c r="Z111" s="10"/>
      <c r="AA111" s="15">
        <f>'Cronograma físico-financeiro'!J111/4</f>
        <v>0.25</v>
      </c>
      <c r="AB111" s="10">
        <f>'Cronograma físico-financeiro'!J111/4</f>
        <v>0.25</v>
      </c>
      <c r="AC111" s="15">
        <f>'Cronograma físico-financeiro'!J111/4</f>
        <v>0.25</v>
      </c>
      <c r="AD111" s="10">
        <f>'Cronograma físico-financeiro'!J111/4</f>
        <v>0.25</v>
      </c>
      <c r="AE111" s="15"/>
      <c r="AF111" s="15"/>
      <c r="AG111" s="10"/>
      <c r="AH111" s="15"/>
      <c r="AI111" s="4">
        <f>SUM(C111:AH111)</f>
        <v>1</v>
      </c>
    </row>
    <row r="112" spans="1:35" x14ac:dyDescent="0.25">
      <c r="A112" s="108">
        <v>18</v>
      </c>
      <c r="B112" s="109" t="s">
        <v>13</v>
      </c>
      <c r="C112" s="3"/>
      <c r="D112" s="16"/>
      <c r="E112" s="3"/>
      <c r="F112" s="16"/>
      <c r="G112" s="16"/>
      <c r="H112" s="3"/>
      <c r="I112" s="16"/>
      <c r="J112" s="3"/>
      <c r="K112" s="16"/>
      <c r="L112" s="3"/>
      <c r="M112" s="16"/>
      <c r="N112" s="3"/>
      <c r="O112" s="16"/>
      <c r="P112" s="3"/>
      <c r="Q112" s="16"/>
      <c r="R112" s="3"/>
      <c r="S112" s="16"/>
      <c r="T112" s="3"/>
      <c r="U112" s="16"/>
      <c r="V112" s="3"/>
      <c r="W112" s="16"/>
      <c r="X112" s="3"/>
      <c r="Y112" s="16"/>
      <c r="Z112" s="3"/>
      <c r="AA112" s="16"/>
      <c r="AB112" s="3"/>
      <c r="AC112" s="16"/>
      <c r="AD112" s="3"/>
      <c r="AE112" s="16"/>
      <c r="AF112" s="16"/>
      <c r="AG112" s="3"/>
      <c r="AH112" s="16"/>
      <c r="AI112" s="3"/>
    </row>
    <row r="113" spans="1:35" ht="3.95" customHeight="1" x14ac:dyDescent="0.25">
      <c r="A113" s="108"/>
      <c r="B113" s="109"/>
      <c r="D113" s="18"/>
      <c r="F113" s="18"/>
      <c r="G113" s="18"/>
      <c r="I113" s="18"/>
      <c r="K113" s="18"/>
      <c r="M113" s="18"/>
      <c r="O113" s="18"/>
      <c r="Q113" s="18"/>
      <c r="S113" s="18"/>
      <c r="U113" s="18"/>
      <c r="W113" s="18"/>
      <c r="Y113" s="18"/>
      <c r="AA113" s="14"/>
      <c r="AB113" s="2"/>
      <c r="AC113" s="14"/>
      <c r="AD113" s="2"/>
      <c r="AE113" s="14"/>
      <c r="AF113" s="14"/>
      <c r="AG113" s="2"/>
      <c r="AH113" s="14"/>
    </row>
    <row r="114" spans="1:35" x14ac:dyDescent="0.25">
      <c r="A114" s="108"/>
      <c r="B114" s="109"/>
      <c r="C114" s="9"/>
      <c r="D114" s="15"/>
      <c r="E114" s="10"/>
      <c r="F114" s="15"/>
      <c r="G114" s="15"/>
      <c r="H114" s="10"/>
      <c r="I114" s="15"/>
      <c r="J114" s="10"/>
      <c r="K114" s="15"/>
      <c r="L114" s="10"/>
      <c r="M114" s="15"/>
      <c r="N114" s="10"/>
      <c r="O114" s="15"/>
      <c r="P114" s="10"/>
      <c r="Q114" s="15"/>
      <c r="R114" s="10"/>
      <c r="S114" s="15"/>
      <c r="T114" s="10"/>
      <c r="U114" s="15"/>
      <c r="V114" s="10"/>
      <c r="W114" s="15"/>
      <c r="X114" s="10"/>
      <c r="Y114" s="15"/>
      <c r="Z114" s="10"/>
      <c r="AA114" s="15">
        <f>'Cronograma físico-financeiro'!J114/4</f>
        <v>0.1</v>
      </c>
      <c r="AB114" s="10">
        <f>'Cronograma físico-financeiro'!J114/4</f>
        <v>0.1</v>
      </c>
      <c r="AC114" s="15">
        <f>'Cronograma físico-financeiro'!J114/4</f>
        <v>0.1</v>
      </c>
      <c r="AD114" s="10">
        <f>'Cronograma físico-financeiro'!J114/4</f>
        <v>0.1</v>
      </c>
      <c r="AE114" s="15">
        <f>'Cronograma físico-financeiro'!K114/4</f>
        <v>0.15</v>
      </c>
      <c r="AF114" s="15">
        <f>'Cronograma físico-financeiro'!K114/4</f>
        <v>0.15</v>
      </c>
      <c r="AG114" s="10">
        <f>'Cronograma físico-financeiro'!K114/4</f>
        <v>0.15</v>
      </c>
      <c r="AH114" s="15">
        <f>'Cronograma físico-financeiro'!K114/4</f>
        <v>0.15</v>
      </c>
      <c r="AI114" s="4">
        <f>SUM(C114:AH114)</f>
        <v>1</v>
      </c>
    </row>
    <row r="115" spans="1:35" x14ac:dyDescent="0.25">
      <c r="A115" s="108">
        <v>19</v>
      </c>
      <c r="B115" s="109" t="s">
        <v>15</v>
      </c>
      <c r="C115" s="6"/>
      <c r="D115" s="13"/>
      <c r="E115" s="7"/>
      <c r="F115" s="13"/>
      <c r="G115" s="13"/>
      <c r="H115" s="7"/>
      <c r="I115" s="13"/>
      <c r="J115" s="7"/>
      <c r="K115" s="13"/>
      <c r="L115" s="7"/>
      <c r="M115" s="13"/>
      <c r="N115" s="7"/>
      <c r="O115" s="13"/>
      <c r="P115" s="7"/>
      <c r="Q115" s="13"/>
      <c r="R115" s="7"/>
      <c r="S115" s="13"/>
      <c r="T115" s="7"/>
      <c r="U115" s="13"/>
      <c r="V115" s="7"/>
      <c r="W115" s="13"/>
      <c r="X115" s="7"/>
      <c r="Y115" s="13"/>
      <c r="Z115" s="7"/>
      <c r="AA115" s="13"/>
      <c r="AB115" s="7"/>
      <c r="AC115" s="13"/>
      <c r="AD115" s="7"/>
      <c r="AE115" s="13"/>
      <c r="AF115" s="13"/>
      <c r="AG115" s="7"/>
      <c r="AH115" s="13"/>
      <c r="AI115" s="3"/>
    </row>
    <row r="116" spans="1:35" ht="3.95" customHeight="1" x14ac:dyDescent="0.25">
      <c r="A116" s="108"/>
      <c r="B116" s="109"/>
      <c r="C116" s="11"/>
      <c r="D116" s="18"/>
      <c r="F116" s="18"/>
      <c r="G116" s="18"/>
      <c r="I116" s="18"/>
      <c r="K116" s="18"/>
      <c r="M116" s="18"/>
      <c r="O116" s="18"/>
      <c r="Q116" s="18"/>
      <c r="S116" s="18"/>
      <c r="U116" s="18"/>
      <c r="W116" s="18"/>
      <c r="Y116" s="18"/>
      <c r="AA116" s="14"/>
      <c r="AB116" s="2"/>
      <c r="AC116" s="14"/>
      <c r="AD116" s="2"/>
      <c r="AE116" s="14"/>
      <c r="AF116" s="14"/>
      <c r="AG116" s="2"/>
      <c r="AH116" s="14"/>
    </row>
    <row r="117" spans="1:35" x14ac:dyDescent="0.25">
      <c r="A117" s="108"/>
      <c r="B117" s="109"/>
      <c r="C117" s="25"/>
      <c r="D117" s="17"/>
      <c r="E117" s="21"/>
      <c r="F117" s="17"/>
      <c r="G117" s="17"/>
      <c r="H117" s="21"/>
      <c r="I117" s="17"/>
      <c r="J117" s="21"/>
      <c r="K117" s="17"/>
      <c r="L117" s="21"/>
      <c r="M117" s="17"/>
      <c r="N117" s="21"/>
      <c r="O117" s="17"/>
      <c r="P117" s="21"/>
      <c r="Q117" s="17"/>
      <c r="R117" s="21"/>
      <c r="S117" s="17"/>
      <c r="T117" s="21"/>
      <c r="U117" s="17"/>
      <c r="V117" s="21"/>
      <c r="W117" s="17"/>
      <c r="X117" s="21"/>
      <c r="Y117" s="17"/>
      <c r="Z117" s="21"/>
      <c r="AA117" s="17">
        <f>'Cronograma físico-financeiro'!J117/4</f>
        <v>5.9249999999999997E-2</v>
      </c>
      <c r="AB117" s="21">
        <f>'Cronograma físico-financeiro'!J117/4</f>
        <v>5.9249999999999997E-2</v>
      </c>
      <c r="AC117" s="17">
        <f>'Cronograma físico-financeiro'!J117/4</f>
        <v>5.9249999999999997E-2</v>
      </c>
      <c r="AD117" s="21">
        <f>'Cronograma físico-financeiro'!J117/4</f>
        <v>5.9249999999999997E-2</v>
      </c>
      <c r="AE117" s="17">
        <f>'Cronograma físico-financeiro'!K117/4</f>
        <v>0.19075</v>
      </c>
      <c r="AF117" s="17">
        <f>'Cronograma físico-financeiro'!K117/4</f>
        <v>0.19075</v>
      </c>
      <c r="AG117" s="21">
        <f>'Cronograma físico-financeiro'!K117/4</f>
        <v>0.19075</v>
      </c>
      <c r="AH117" s="17">
        <f>'Cronograma físico-financeiro'!K117/4</f>
        <v>0.19075</v>
      </c>
      <c r="AI117" s="4">
        <f>SUM(C117:AH117)</f>
        <v>0.99999999999999989</v>
      </c>
    </row>
    <row r="118" spans="1:35" x14ac:dyDescent="0.25">
      <c r="A118" s="75" t="s">
        <v>44</v>
      </c>
      <c r="B118" s="71" t="s">
        <v>35</v>
      </c>
      <c r="C118" s="76"/>
      <c r="D118" s="77"/>
      <c r="E118" s="77"/>
      <c r="F118" s="78"/>
      <c r="G118" s="77"/>
      <c r="H118" s="77"/>
      <c r="I118" s="77"/>
      <c r="J118" s="77"/>
      <c r="K118" s="76"/>
      <c r="L118" s="77"/>
      <c r="M118" s="77"/>
      <c r="N118" s="78"/>
      <c r="O118" s="77"/>
      <c r="P118" s="77"/>
      <c r="Q118" s="77"/>
      <c r="R118" s="77"/>
      <c r="S118" s="76"/>
      <c r="T118" s="77"/>
      <c r="U118" s="77"/>
      <c r="V118" s="78"/>
      <c r="W118" s="77"/>
      <c r="X118" s="77"/>
      <c r="Y118" s="77"/>
      <c r="Z118" s="77"/>
      <c r="AA118" s="76"/>
      <c r="AB118" s="77"/>
      <c r="AC118" s="77"/>
      <c r="AD118" s="78"/>
      <c r="AE118" s="77"/>
      <c r="AF118" s="77"/>
      <c r="AG118" s="77"/>
      <c r="AH118" s="78"/>
    </row>
    <row r="119" spans="1:35" x14ac:dyDescent="0.25">
      <c r="A119" s="108">
        <v>1</v>
      </c>
      <c r="B119" s="109" t="s">
        <v>1</v>
      </c>
      <c r="C119" s="11"/>
      <c r="D119" s="18"/>
      <c r="F119" s="18"/>
      <c r="G119" s="18"/>
      <c r="I119" s="18"/>
      <c r="K119" s="16"/>
      <c r="L119" s="3"/>
      <c r="M119" s="16"/>
      <c r="N119" s="3"/>
      <c r="O119" s="16"/>
      <c r="P119" s="3"/>
      <c r="Q119" s="16"/>
      <c r="R119" s="3"/>
      <c r="S119" s="18"/>
      <c r="U119" s="18"/>
      <c r="W119" s="18"/>
      <c r="Y119" s="18"/>
      <c r="AA119" s="18"/>
      <c r="AC119" s="18"/>
      <c r="AE119" s="18"/>
      <c r="AF119" s="18"/>
      <c r="AH119" s="18"/>
      <c r="AI119" s="3"/>
    </row>
    <row r="120" spans="1:35" ht="3.95" customHeight="1" x14ac:dyDescent="0.25">
      <c r="A120" s="108"/>
      <c r="B120" s="109"/>
      <c r="C120" s="11"/>
      <c r="D120" s="18"/>
      <c r="F120" s="18"/>
      <c r="G120" s="18"/>
      <c r="I120" s="18"/>
      <c r="K120" s="14"/>
      <c r="L120" s="2"/>
      <c r="M120" s="14"/>
      <c r="N120" s="2"/>
      <c r="O120" s="18"/>
      <c r="Q120" s="18"/>
      <c r="S120" s="18"/>
      <c r="U120" s="18"/>
      <c r="W120" s="18"/>
      <c r="Y120" s="18"/>
      <c r="AA120" s="18"/>
      <c r="AC120" s="18"/>
      <c r="AE120" s="18"/>
      <c r="AF120" s="18"/>
      <c r="AH120" s="18"/>
    </row>
    <row r="121" spans="1:35" x14ac:dyDescent="0.25">
      <c r="A121" s="108"/>
      <c r="B121" s="109"/>
      <c r="C121" s="9"/>
      <c r="D121" s="15"/>
      <c r="E121" s="10"/>
      <c r="F121" s="15"/>
      <c r="G121" s="15"/>
      <c r="H121" s="10"/>
      <c r="I121" s="15"/>
      <c r="J121" s="10"/>
      <c r="K121" s="15">
        <f>'Cronograma físico-financeiro'!F121/4</f>
        <v>0.25</v>
      </c>
      <c r="L121" s="10">
        <f>'Cronograma físico-financeiro'!F121/4</f>
        <v>0.25</v>
      </c>
      <c r="M121" s="15">
        <f>'Cronograma físico-financeiro'!F121/4</f>
        <v>0.25</v>
      </c>
      <c r="N121" s="10">
        <f>'Cronograma físico-financeiro'!F121/4</f>
        <v>0.25</v>
      </c>
      <c r="O121" s="15"/>
      <c r="P121" s="10"/>
      <c r="Q121" s="15"/>
      <c r="R121" s="10"/>
      <c r="S121" s="15"/>
      <c r="T121" s="10"/>
      <c r="U121" s="15"/>
      <c r="V121" s="10"/>
      <c r="W121" s="15"/>
      <c r="X121" s="10"/>
      <c r="Y121" s="15"/>
      <c r="Z121" s="10"/>
      <c r="AA121" s="15"/>
      <c r="AB121" s="10"/>
      <c r="AC121" s="15"/>
      <c r="AD121" s="10"/>
      <c r="AE121" s="15"/>
      <c r="AF121" s="15"/>
      <c r="AG121" s="10"/>
      <c r="AH121" s="15"/>
      <c r="AI121" s="4">
        <f>SUM(C121:AH121)</f>
        <v>1</v>
      </c>
    </row>
    <row r="122" spans="1:35" x14ac:dyDescent="0.25">
      <c r="A122" s="108">
        <v>2</v>
      </c>
      <c r="B122" s="109" t="s">
        <v>4</v>
      </c>
      <c r="D122" s="18"/>
      <c r="F122" s="18"/>
      <c r="G122" s="18"/>
      <c r="I122" s="18"/>
      <c r="K122" s="16"/>
      <c r="L122" s="3"/>
      <c r="M122" s="16"/>
      <c r="N122" s="3"/>
      <c r="O122" s="16"/>
      <c r="P122" s="3"/>
      <c r="Q122" s="16"/>
      <c r="R122" s="3"/>
      <c r="S122" s="18"/>
      <c r="U122" s="18"/>
      <c r="W122" s="18"/>
      <c r="Y122" s="18"/>
      <c r="AA122" s="18"/>
      <c r="AC122" s="18"/>
      <c r="AE122" s="18"/>
      <c r="AF122" s="18"/>
      <c r="AH122" s="18"/>
      <c r="AI122" s="3"/>
    </row>
    <row r="123" spans="1:35" ht="3.95" customHeight="1" x14ac:dyDescent="0.25">
      <c r="A123" s="108"/>
      <c r="B123" s="109"/>
      <c r="D123" s="18"/>
      <c r="F123" s="18"/>
      <c r="G123" s="18"/>
      <c r="I123" s="18"/>
      <c r="K123" s="14"/>
      <c r="L123" s="2"/>
      <c r="M123" s="14"/>
      <c r="N123" s="2"/>
      <c r="O123" s="18"/>
      <c r="Q123" s="18"/>
      <c r="S123" s="18"/>
      <c r="U123" s="18"/>
      <c r="W123" s="18"/>
      <c r="Y123" s="18"/>
      <c r="AA123" s="18"/>
      <c r="AC123" s="18"/>
      <c r="AE123" s="18"/>
      <c r="AF123" s="18"/>
      <c r="AH123" s="18"/>
    </row>
    <row r="124" spans="1:35" x14ac:dyDescent="0.25">
      <c r="A124" s="108"/>
      <c r="B124" s="109"/>
      <c r="C124" s="9"/>
      <c r="D124" s="15"/>
      <c r="E124" s="10"/>
      <c r="F124" s="15"/>
      <c r="G124" s="15"/>
      <c r="H124" s="10"/>
      <c r="I124" s="15"/>
      <c r="J124" s="10"/>
      <c r="K124" s="15">
        <f>'Cronograma físico-financeiro'!F124/4</f>
        <v>0.25</v>
      </c>
      <c r="L124" s="10">
        <f>'Cronograma físico-financeiro'!F124/4</f>
        <v>0.25</v>
      </c>
      <c r="M124" s="15">
        <f>'Cronograma físico-financeiro'!F124/4</f>
        <v>0.25</v>
      </c>
      <c r="N124" s="10">
        <f>'Cronograma físico-financeiro'!F124/4</f>
        <v>0.25</v>
      </c>
      <c r="O124" s="15"/>
      <c r="P124" s="10"/>
      <c r="Q124" s="15"/>
      <c r="R124" s="10"/>
      <c r="S124" s="15"/>
      <c r="T124" s="10"/>
      <c r="U124" s="15"/>
      <c r="V124" s="10"/>
      <c r="W124" s="15"/>
      <c r="X124" s="10"/>
      <c r="Y124" s="15"/>
      <c r="Z124" s="10"/>
      <c r="AA124" s="15"/>
      <c r="AB124" s="10"/>
      <c r="AC124" s="15"/>
      <c r="AD124" s="10"/>
      <c r="AE124" s="15"/>
      <c r="AF124" s="15"/>
      <c r="AG124" s="10"/>
      <c r="AH124" s="15"/>
      <c r="AI124" s="4">
        <f>SUM(C124:AH124)</f>
        <v>1</v>
      </c>
    </row>
    <row r="125" spans="1:35" x14ac:dyDescent="0.25">
      <c r="A125" s="108">
        <v>3</v>
      </c>
      <c r="B125" s="109" t="s">
        <v>5</v>
      </c>
      <c r="C125" s="20"/>
      <c r="D125" s="19"/>
      <c r="E125" s="12"/>
      <c r="F125" s="19"/>
      <c r="G125" s="19"/>
      <c r="H125" s="12"/>
      <c r="I125" s="19"/>
      <c r="J125" s="12"/>
      <c r="K125" s="13"/>
      <c r="L125" s="7"/>
      <c r="M125" s="13"/>
      <c r="N125" s="7"/>
      <c r="O125" s="13"/>
      <c r="P125" s="7"/>
      <c r="Q125" s="13"/>
      <c r="R125" s="7"/>
      <c r="S125" s="19"/>
      <c r="T125" s="12"/>
      <c r="U125" s="19"/>
      <c r="V125" s="12"/>
      <c r="W125" s="19"/>
      <c r="X125" s="12"/>
      <c r="Y125" s="19"/>
      <c r="Z125" s="12"/>
      <c r="AA125" s="19"/>
      <c r="AB125" s="12"/>
      <c r="AC125" s="19"/>
      <c r="AD125" s="12"/>
      <c r="AE125" s="19"/>
      <c r="AF125" s="19"/>
      <c r="AG125" s="12"/>
      <c r="AH125" s="19"/>
      <c r="AI125" s="3"/>
    </row>
    <row r="126" spans="1:35" ht="3.95" customHeight="1" x14ac:dyDescent="0.25">
      <c r="A126" s="108"/>
      <c r="B126" s="109"/>
      <c r="C126" s="11"/>
      <c r="D126" s="18"/>
      <c r="F126" s="18"/>
      <c r="G126" s="18"/>
      <c r="I126" s="18"/>
      <c r="K126" s="14"/>
      <c r="L126" s="2"/>
      <c r="M126" s="14"/>
      <c r="N126" s="2"/>
      <c r="O126" s="14"/>
      <c r="P126" s="2"/>
      <c r="Q126" s="14"/>
      <c r="R126" s="2"/>
      <c r="S126" s="18"/>
      <c r="U126" s="18"/>
      <c r="W126" s="18"/>
      <c r="Y126" s="18"/>
      <c r="AA126" s="18"/>
      <c r="AC126" s="18"/>
      <c r="AE126" s="18"/>
      <c r="AF126" s="18"/>
      <c r="AH126" s="18"/>
    </row>
    <row r="127" spans="1:35" x14ac:dyDescent="0.25">
      <c r="A127" s="108"/>
      <c r="B127" s="109"/>
      <c r="C127" s="9"/>
      <c r="D127" s="15"/>
      <c r="E127" s="10"/>
      <c r="F127" s="15"/>
      <c r="G127" s="15"/>
      <c r="H127" s="10"/>
      <c r="I127" s="15"/>
      <c r="J127" s="10"/>
      <c r="K127" s="15">
        <f>'Cronograma físico-financeiro'!F127/4</f>
        <v>0.1</v>
      </c>
      <c r="L127" s="10">
        <f>'Cronograma físico-financeiro'!F127/4</f>
        <v>0.1</v>
      </c>
      <c r="M127" s="15">
        <f>'Cronograma físico-financeiro'!F127/4</f>
        <v>0.1</v>
      </c>
      <c r="N127" s="10">
        <f>'Cronograma físico-financeiro'!F127/4</f>
        <v>0.1</v>
      </c>
      <c r="O127" s="15">
        <f>'Cronograma físico-financeiro'!G127/4</f>
        <v>0.15</v>
      </c>
      <c r="P127" s="10">
        <f>'Cronograma físico-financeiro'!G127/4</f>
        <v>0.15</v>
      </c>
      <c r="Q127" s="15">
        <f>'Cronograma físico-financeiro'!G127/4</f>
        <v>0.15</v>
      </c>
      <c r="R127" s="10">
        <f>'Cronograma físico-financeiro'!G127/4</f>
        <v>0.15</v>
      </c>
      <c r="S127" s="15"/>
      <c r="T127" s="10"/>
      <c r="U127" s="15"/>
      <c r="V127" s="10"/>
      <c r="W127" s="15"/>
      <c r="X127" s="10"/>
      <c r="Y127" s="15"/>
      <c r="Z127" s="10"/>
      <c r="AA127" s="15"/>
      <c r="AB127" s="10"/>
      <c r="AC127" s="15"/>
      <c r="AD127" s="10"/>
      <c r="AE127" s="15"/>
      <c r="AF127" s="15"/>
      <c r="AG127" s="10"/>
      <c r="AH127" s="15"/>
      <c r="AI127" s="4">
        <f>SUM(C127:AH127)</f>
        <v>1</v>
      </c>
    </row>
    <row r="128" spans="1:35" x14ac:dyDescent="0.25">
      <c r="A128" s="108">
        <v>4</v>
      </c>
      <c r="B128" s="109" t="s">
        <v>6</v>
      </c>
      <c r="D128" s="18"/>
      <c r="F128" s="18"/>
      <c r="G128" s="18"/>
      <c r="I128" s="18"/>
      <c r="K128" s="16"/>
      <c r="L128" s="3"/>
      <c r="M128" s="16"/>
      <c r="N128" s="3"/>
      <c r="O128" s="16"/>
      <c r="P128" s="3"/>
      <c r="Q128" s="16"/>
      <c r="R128" s="3"/>
      <c r="S128" s="16"/>
      <c r="T128" s="3"/>
      <c r="U128" s="16"/>
      <c r="V128" s="3"/>
      <c r="W128" s="16"/>
      <c r="X128" s="3"/>
      <c r="Y128" s="16"/>
      <c r="Z128" s="3"/>
      <c r="AA128" s="16"/>
      <c r="AB128" s="3"/>
      <c r="AC128" s="16"/>
      <c r="AD128" s="3"/>
      <c r="AE128" s="16"/>
      <c r="AF128" s="16"/>
      <c r="AG128" s="3"/>
      <c r="AH128" s="16"/>
      <c r="AI128" s="3"/>
    </row>
    <row r="129" spans="1:35" ht="3.95" customHeight="1" x14ac:dyDescent="0.25">
      <c r="A129" s="108"/>
      <c r="B129" s="109"/>
      <c r="D129" s="18"/>
      <c r="F129" s="18"/>
      <c r="G129" s="18"/>
      <c r="I129" s="18"/>
      <c r="K129" s="14"/>
      <c r="L129" s="2"/>
      <c r="M129" s="14"/>
      <c r="N129" s="2"/>
      <c r="O129" s="14"/>
      <c r="P129" s="2"/>
      <c r="Q129" s="14"/>
      <c r="R129" s="2"/>
      <c r="S129" s="14"/>
      <c r="T129" s="2"/>
      <c r="U129" s="14"/>
      <c r="V129" s="2"/>
      <c r="W129" s="14"/>
      <c r="X129" s="2"/>
      <c r="Y129" s="14"/>
      <c r="Z129" s="2"/>
      <c r="AA129" s="14"/>
      <c r="AB129" s="2"/>
      <c r="AC129" s="14"/>
      <c r="AD129" s="2"/>
      <c r="AE129" s="14"/>
      <c r="AF129" s="14"/>
      <c r="AG129" s="2"/>
      <c r="AH129" s="14"/>
    </row>
    <row r="130" spans="1:35" x14ac:dyDescent="0.25">
      <c r="A130" s="108"/>
      <c r="B130" s="109"/>
      <c r="C130" s="9"/>
      <c r="D130" s="15"/>
      <c r="E130" s="10"/>
      <c r="F130" s="15"/>
      <c r="G130" s="15"/>
      <c r="H130" s="10"/>
      <c r="I130" s="15"/>
      <c r="J130" s="10"/>
      <c r="K130" s="15">
        <f>'Cronograma físico-financeiro'!F130/4</f>
        <v>0.01</v>
      </c>
      <c r="L130" s="10">
        <f>'Cronograma físico-financeiro'!F130/4</f>
        <v>0.01</v>
      </c>
      <c r="M130" s="15">
        <f>'Cronograma físico-financeiro'!F130/4</f>
        <v>0.01</v>
      </c>
      <c r="N130" s="10">
        <f>'Cronograma físico-financeiro'!F130/4</f>
        <v>0.01</v>
      </c>
      <c r="O130" s="15">
        <f>'Cronograma físico-financeiro'!G130/4</f>
        <v>0.04</v>
      </c>
      <c r="P130" s="10">
        <f>'Cronograma físico-financeiro'!G130/4</f>
        <v>0.04</v>
      </c>
      <c r="Q130" s="15">
        <f>'Cronograma físico-financeiro'!G130/4</f>
        <v>0.04</v>
      </c>
      <c r="R130" s="10">
        <f>'Cronograma físico-financeiro'!G130/4</f>
        <v>0.04</v>
      </c>
      <c r="S130" s="15">
        <f>'Cronograma físico-financeiro'!H130/4</f>
        <v>0.1</v>
      </c>
      <c r="T130" s="10">
        <f>'Cronograma físico-financeiro'!H130/4</f>
        <v>0.1</v>
      </c>
      <c r="U130" s="15">
        <f>'Cronograma físico-financeiro'!H130/4</f>
        <v>0.1</v>
      </c>
      <c r="V130" s="10">
        <f>'Cronograma físico-financeiro'!H130/4</f>
        <v>0.1</v>
      </c>
      <c r="W130" s="15">
        <f>'Cronograma físico-financeiro'!I130/4</f>
        <v>4.2500000000000003E-2</v>
      </c>
      <c r="X130" s="10">
        <f>'Cronograma físico-financeiro'!I130/4</f>
        <v>4.2500000000000003E-2</v>
      </c>
      <c r="Y130" s="15">
        <f>'Cronograma físico-financeiro'!I130/4</f>
        <v>4.2500000000000003E-2</v>
      </c>
      <c r="Z130" s="10">
        <f>'Cronograma físico-financeiro'!I130/4</f>
        <v>4.2500000000000003E-2</v>
      </c>
      <c r="AA130" s="15">
        <f>'Cronograma físico-financeiro'!J130/4</f>
        <v>0.05</v>
      </c>
      <c r="AB130" s="10">
        <f>'Cronograma físico-financeiro'!J130/4</f>
        <v>0.05</v>
      </c>
      <c r="AC130" s="15">
        <f>'Cronograma físico-financeiro'!J130/4</f>
        <v>0.05</v>
      </c>
      <c r="AD130" s="10">
        <f>'Cronograma físico-financeiro'!J130/4</f>
        <v>0.05</v>
      </c>
      <c r="AE130" s="15">
        <f>'Cronograma físico-financeiro'!K130/4</f>
        <v>7.4999999999999997E-3</v>
      </c>
      <c r="AF130" s="15">
        <f>'Cronograma físico-financeiro'!K130/4</f>
        <v>7.4999999999999997E-3</v>
      </c>
      <c r="AG130" s="10">
        <f>'Cronograma físico-financeiro'!K130/4</f>
        <v>7.4999999999999997E-3</v>
      </c>
      <c r="AH130" s="15">
        <f>'Cronograma físico-financeiro'!K130/4</f>
        <v>7.4999999999999997E-3</v>
      </c>
      <c r="AI130" s="4">
        <f>SUM(C130:AH130)</f>
        <v>0.99999999999999989</v>
      </c>
    </row>
    <row r="131" spans="1:35" x14ac:dyDescent="0.25">
      <c r="A131" s="108">
        <v>5</v>
      </c>
      <c r="B131" s="109" t="s">
        <v>7</v>
      </c>
      <c r="C131" s="20"/>
      <c r="D131" s="19"/>
      <c r="E131" s="12"/>
      <c r="F131" s="19"/>
      <c r="G131" s="19"/>
      <c r="H131" s="12"/>
      <c r="I131" s="19"/>
      <c r="J131" s="12"/>
      <c r="K131" s="13"/>
      <c r="L131" s="7"/>
      <c r="M131" s="13"/>
      <c r="N131" s="7"/>
      <c r="O131" s="13"/>
      <c r="P131" s="7"/>
      <c r="Q131" s="13"/>
      <c r="R131" s="7"/>
      <c r="S131" s="13"/>
      <c r="T131" s="7"/>
      <c r="U131" s="13"/>
      <c r="V131" s="7"/>
      <c r="W131" s="13"/>
      <c r="X131" s="7"/>
      <c r="Y131" s="13"/>
      <c r="Z131" s="7"/>
      <c r="AA131" s="13"/>
      <c r="AB131" s="7"/>
      <c r="AC131" s="13"/>
      <c r="AD131" s="7"/>
      <c r="AE131" s="13"/>
      <c r="AF131" s="13"/>
      <c r="AG131" s="7"/>
      <c r="AH131" s="13"/>
      <c r="AI131" s="3"/>
    </row>
    <row r="132" spans="1:35" ht="3.95" customHeight="1" x14ac:dyDescent="0.25">
      <c r="A132" s="108"/>
      <c r="B132" s="109"/>
      <c r="C132" s="11"/>
      <c r="D132" s="18"/>
      <c r="F132" s="18"/>
      <c r="G132" s="18"/>
      <c r="I132" s="18"/>
      <c r="K132" s="14"/>
      <c r="L132" s="2"/>
      <c r="M132" s="14"/>
      <c r="N132" s="2"/>
      <c r="O132" s="14"/>
      <c r="P132" s="2"/>
      <c r="Q132" s="14"/>
      <c r="R132" s="2"/>
      <c r="S132" s="14"/>
      <c r="T132" s="2"/>
      <c r="U132" s="14"/>
      <c r="V132" s="2"/>
      <c r="W132" s="14"/>
      <c r="X132" s="2"/>
      <c r="Y132" s="14"/>
      <c r="Z132" s="2"/>
      <c r="AA132" s="14"/>
      <c r="AB132" s="2"/>
      <c r="AC132" s="14"/>
      <c r="AD132" s="2"/>
      <c r="AE132" s="14"/>
      <c r="AF132" s="14"/>
      <c r="AG132" s="2"/>
      <c r="AH132" s="14"/>
    </row>
    <row r="133" spans="1:35" x14ac:dyDescent="0.25">
      <c r="A133" s="108"/>
      <c r="B133" s="109"/>
      <c r="C133" s="9"/>
      <c r="D133" s="15"/>
      <c r="E133" s="10"/>
      <c r="F133" s="15"/>
      <c r="G133" s="15"/>
      <c r="H133" s="10"/>
      <c r="I133" s="15"/>
      <c r="J133" s="10"/>
      <c r="K133" s="15">
        <f>'Cronograma físico-financeiro'!F133/4</f>
        <v>0.01</v>
      </c>
      <c r="L133" s="10">
        <f>'Cronograma físico-financeiro'!F133/4</f>
        <v>0.01</v>
      </c>
      <c r="M133" s="15">
        <f>'Cronograma físico-financeiro'!F133/4</f>
        <v>0.01</v>
      </c>
      <c r="N133" s="10">
        <f>'Cronograma físico-financeiro'!F133/4</f>
        <v>0.01</v>
      </c>
      <c r="O133" s="15">
        <f>'Cronograma físico-financeiro'!G133/4</f>
        <v>0.04</v>
      </c>
      <c r="P133" s="10">
        <f>'Cronograma físico-financeiro'!G133/4</f>
        <v>0.04</v>
      </c>
      <c r="Q133" s="15">
        <f>'Cronograma físico-financeiro'!G133/4</f>
        <v>0.04</v>
      </c>
      <c r="R133" s="10">
        <f>'Cronograma físico-financeiro'!G133/4</f>
        <v>0.04</v>
      </c>
      <c r="S133" s="15">
        <f>'Cronograma físico-financeiro'!H133/4</f>
        <v>0.1</v>
      </c>
      <c r="T133" s="10">
        <f>'Cronograma físico-financeiro'!H133/4</f>
        <v>0.1</v>
      </c>
      <c r="U133" s="15">
        <f>'Cronograma físico-financeiro'!H133/4</f>
        <v>0.1</v>
      </c>
      <c r="V133" s="10">
        <f>'Cronograma físico-financeiro'!H133/4</f>
        <v>0.1</v>
      </c>
      <c r="W133" s="15">
        <f>'Cronograma físico-financeiro'!I133/4</f>
        <v>4.2500000000000003E-2</v>
      </c>
      <c r="X133" s="10">
        <f>'Cronograma físico-financeiro'!I133/4</f>
        <v>4.2500000000000003E-2</v>
      </c>
      <c r="Y133" s="15">
        <f>'Cronograma físico-financeiro'!I133/4</f>
        <v>4.2500000000000003E-2</v>
      </c>
      <c r="Z133" s="10">
        <f>'Cronograma físico-financeiro'!I133/4</f>
        <v>4.2500000000000003E-2</v>
      </c>
      <c r="AA133" s="15">
        <f>'Cronograma físico-financeiro'!J133/4</f>
        <v>0.05</v>
      </c>
      <c r="AB133" s="10">
        <f>'Cronograma físico-financeiro'!J133/4</f>
        <v>0.05</v>
      </c>
      <c r="AC133" s="15">
        <f>'Cronograma físico-financeiro'!J133/4</f>
        <v>0.05</v>
      </c>
      <c r="AD133" s="10">
        <f>'Cronograma físico-financeiro'!J133/4</f>
        <v>0.05</v>
      </c>
      <c r="AE133" s="15">
        <f>'Cronograma físico-financeiro'!K133/4</f>
        <v>7.4999999999999997E-3</v>
      </c>
      <c r="AF133" s="15">
        <f>'Cronograma físico-financeiro'!K133/4</f>
        <v>7.4999999999999997E-3</v>
      </c>
      <c r="AG133" s="10">
        <f>'Cronograma físico-financeiro'!K133/4</f>
        <v>7.4999999999999997E-3</v>
      </c>
      <c r="AH133" s="15">
        <f>'Cronograma físico-financeiro'!K133/4</f>
        <v>7.4999999999999997E-3</v>
      </c>
      <c r="AI133" s="4">
        <f>SUM(C133:AH133)</f>
        <v>0.99999999999999989</v>
      </c>
    </row>
    <row r="134" spans="1:35" x14ac:dyDescent="0.25">
      <c r="A134" s="108">
        <v>6</v>
      </c>
      <c r="B134" s="109" t="s">
        <v>8</v>
      </c>
      <c r="C134" s="6"/>
      <c r="D134" s="13"/>
      <c r="E134" s="7"/>
      <c r="F134" s="13"/>
      <c r="G134" s="13"/>
      <c r="H134" s="7"/>
      <c r="I134" s="13"/>
      <c r="J134" s="7"/>
      <c r="K134" s="13"/>
      <c r="L134" s="7"/>
      <c r="M134" s="13"/>
      <c r="N134" s="7"/>
      <c r="O134" s="13"/>
      <c r="P134" s="7"/>
      <c r="Q134" s="13"/>
      <c r="R134" s="7"/>
      <c r="S134" s="13"/>
      <c r="T134" s="7"/>
      <c r="U134" s="13"/>
      <c r="V134" s="7"/>
      <c r="W134" s="13"/>
      <c r="X134" s="7"/>
      <c r="Y134" s="13"/>
      <c r="Z134" s="7"/>
      <c r="AA134" s="13"/>
      <c r="AB134" s="7"/>
      <c r="AC134" s="13"/>
      <c r="AD134" s="7"/>
      <c r="AE134" s="13"/>
      <c r="AF134" s="16"/>
      <c r="AG134" s="3"/>
      <c r="AH134" s="16"/>
      <c r="AI134" s="3"/>
    </row>
    <row r="135" spans="1:35" ht="3.95" customHeight="1" x14ac:dyDescent="0.25">
      <c r="A135" s="108"/>
      <c r="B135" s="109"/>
      <c r="C135" s="11"/>
      <c r="D135" s="18"/>
      <c r="F135" s="18"/>
      <c r="G135" s="18"/>
      <c r="I135" s="18"/>
      <c r="K135" s="18"/>
      <c r="M135" s="18"/>
      <c r="O135" s="14"/>
      <c r="P135" s="2"/>
      <c r="Q135" s="14"/>
      <c r="R135" s="2"/>
      <c r="S135" s="14"/>
      <c r="T135" s="2"/>
      <c r="U135" s="14"/>
      <c r="V135" s="2"/>
      <c r="W135" s="14"/>
      <c r="X135" s="2"/>
      <c r="Y135" s="14"/>
      <c r="Z135" s="2"/>
      <c r="AA135" s="18"/>
      <c r="AC135" s="18"/>
      <c r="AE135" s="18"/>
      <c r="AF135" s="18"/>
      <c r="AH135" s="18"/>
    </row>
    <row r="136" spans="1:35" x14ac:dyDescent="0.25">
      <c r="A136" s="108"/>
      <c r="B136" s="109"/>
      <c r="C136" s="9"/>
      <c r="D136" s="15"/>
      <c r="E136" s="10"/>
      <c r="F136" s="15"/>
      <c r="G136" s="15"/>
      <c r="H136" s="10"/>
      <c r="I136" s="15"/>
      <c r="J136" s="10"/>
      <c r="K136" s="15"/>
      <c r="L136" s="10"/>
      <c r="M136" s="15"/>
      <c r="N136" s="10"/>
      <c r="O136" s="15">
        <f>'Cronograma físico-financeiro'!G136/4</f>
        <v>0.05</v>
      </c>
      <c r="P136" s="10">
        <f>'Cronograma físico-financeiro'!G136/4</f>
        <v>0.05</v>
      </c>
      <c r="Q136" s="15">
        <f>'Cronograma físico-financeiro'!G136/4</f>
        <v>0.05</v>
      </c>
      <c r="R136" s="10">
        <f>'Cronograma físico-financeiro'!G136/4</f>
        <v>0.05</v>
      </c>
      <c r="S136" s="15">
        <f>'Cronograma físico-financeiro'!H136/4</f>
        <v>0.17499999999999999</v>
      </c>
      <c r="T136" s="10">
        <f>'Cronograma físico-financeiro'!H136/4</f>
        <v>0.17499999999999999</v>
      </c>
      <c r="U136" s="15">
        <f>'Cronograma físico-financeiro'!H136/4</f>
        <v>0.17499999999999999</v>
      </c>
      <c r="V136" s="10">
        <f>'Cronograma físico-financeiro'!H136/4</f>
        <v>0.17499999999999999</v>
      </c>
      <c r="W136" s="15">
        <f>'Cronograma físico-financeiro'!I136/4</f>
        <v>2.5000000000000001E-2</v>
      </c>
      <c r="X136" s="10">
        <f>'Cronograma físico-financeiro'!I136/4</f>
        <v>2.5000000000000001E-2</v>
      </c>
      <c r="Y136" s="15">
        <f>'Cronograma físico-financeiro'!I136/4</f>
        <v>2.5000000000000001E-2</v>
      </c>
      <c r="Z136" s="10">
        <f>'Cronograma físico-financeiro'!I136/4</f>
        <v>2.5000000000000001E-2</v>
      </c>
      <c r="AA136" s="15"/>
      <c r="AB136" s="10"/>
      <c r="AC136" s="15"/>
      <c r="AD136" s="10"/>
      <c r="AE136" s="15"/>
      <c r="AF136" s="15"/>
      <c r="AG136" s="10"/>
      <c r="AH136" s="15"/>
      <c r="AI136" s="4">
        <f>SUM(C136:AH136)</f>
        <v>1.0000000000000002</v>
      </c>
    </row>
    <row r="137" spans="1:35" x14ac:dyDescent="0.25">
      <c r="A137" s="108">
        <v>7</v>
      </c>
      <c r="B137" s="109" t="s">
        <v>9</v>
      </c>
      <c r="C137" s="3"/>
      <c r="D137" s="16"/>
      <c r="E137" s="3"/>
      <c r="F137" s="16"/>
      <c r="G137" s="16"/>
      <c r="H137" s="3"/>
      <c r="I137" s="16"/>
      <c r="J137" s="3"/>
      <c r="K137" s="16"/>
      <c r="L137" s="3"/>
      <c r="M137" s="16"/>
      <c r="N137" s="3"/>
      <c r="O137" s="16"/>
      <c r="P137" s="3"/>
      <c r="Q137" s="16"/>
      <c r="R137" s="3"/>
      <c r="S137" s="16"/>
      <c r="T137" s="3"/>
      <c r="U137" s="16"/>
      <c r="V137" s="3"/>
      <c r="W137" s="16"/>
      <c r="X137" s="3"/>
      <c r="Y137" s="16"/>
      <c r="Z137" s="3"/>
      <c r="AA137" s="16"/>
      <c r="AB137" s="3"/>
      <c r="AC137" s="16"/>
      <c r="AD137" s="3"/>
      <c r="AE137" s="16"/>
      <c r="AF137" s="13"/>
      <c r="AG137" s="7"/>
      <c r="AH137" s="13"/>
      <c r="AI137" s="3"/>
    </row>
    <row r="138" spans="1:35" ht="3.95" customHeight="1" x14ac:dyDescent="0.25">
      <c r="A138" s="108"/>
      <c r="B138" s="109"/>
      <c r="D138" s="18"/>
      <c r="F138" s="18"/>
      <c r="G138" s="18"/>
      <c r="I138" s="18"/>
      <c r="K138" s="18"/>
      <c r="M138" s="18"/>
      <c r="O138" s="18"/>
      <c r="Q138" s="18"/>
      <c r="S138" s="18"/>
      <c r="U138" s="18"/>
      <c r="W138" s="14"/>
      <c r="X138" s="2"/>
      <c r="Y138" s="14"/>
      <c r="Z138" s="2"/>
      <c r="AA138" s="18"/>
      <c r="AC138" s="18"/>
      <c r="AE138" s="18"/>
      <c r="AF138" s="18"/>
      <c r="AH138" s="18"/>
    </row>
    <row r="139" spans="1:35" x14ac:dyDescent="0.25">
      <c r="A139" s="108"/>
      <c r="B139" s="109"/>
      <c r="C139" s="9"/>
      <c r="D139" s="15"/>
      <c r="E139" s="10"/>
      <c r="F139" s="15"/>
      <c r="G139" s="15"/>
      <c r="H139" s="10"/>
      <c r="I139" s="15"/>
      <c r="J139" s="10"/>
      <c r="K139" s="15"/>
      <c r="L139" s="10"/>
      <c r="M139" s="15"/>
      <c r="N139" s="10"/>
      <c r="O139" s="15"/>
      <c r="P139" s="10"/>
      <c r="Q139" s="15"/>
      <c r="R139" s="10"/>
      <c r="S139" s="15"/>
      <c r="T139" s="10"/>
      <c r="U139" s="15"/>
      <c r="V139" s="10"/>
      <c r="W139" s="15">
        <f>'Cronograma físico-financeiro'!I139/4</f>
        <v>0.25</v>
      </c>
      <c r="X139" s="10">
        <f>'Cronograma físico-financeiro'!I139/4</f>
        <v>0.25</v>
      </c>
      <c r="Y139" s="15">
        <f>'Cronograma físico-financeiro'!I139/4</f>
        <v>0.25</v>
      </c>
      <c r="Z139" s="10">
        <f>'Cronograma físico-financeiro'!I139/4</f>
        <v>0.25</v>
      </c>
      <c r="AA139" s="15"/>
      <c r="AB139" s="10"/>
      <c r="AC139" s="15"/>
      <c r="AD139" s="10"/>
      <c r="AE139" s="15"/>
      <c r="AF139" s="15"/>
      <c r="AG139" s="10"/>
      <c r="AH139" s="15"/>
      <c r="AI139" s="4">
        <f>SUM(C139:AH139)</f>
        <v>1</v>
      </c>
    </row>
    <row r="140" spans="1:35" x14ac:dyDescent="0.25">
      <c r="A140" s="108">
        <v>8</v>
      </c>
      <c r="B140" s="109" t="s">
        <v>28</v>
      </c>
      <c r="C140" s="6"/>
      <c r="D140" s="13"/>
      <c r="E140" s="7"/>
      <c r="F140" s="13"/>
      <c r="G140" s="13"/>
      <c r="H140" s="7"/>
      <c r="I140" s="13"/>
      <c r="J140" s="7"/>
      <c r="K140" s="13"/>
      <c r="L140" s="7"/>
      <c r="M140" s="13"/>
      <c r="N140" s="7"/>
      <c r="O140" s="13"/>
      <c r="P140" s="7"/>
      <c r="Q140" s="13"/>
      <c r="R140" s="7"/>
      <c r="S140" s="13"/>
      <c r="T140" s="7"/>
      <c r="U140" s="13"/>
      <c r="V140" s="7"/>
      <c r="W140" s="13"/>
      <c r="X140" s="7"/>
      <c r="Y140" s="13"/>
      <c r="Z140" s="7"/>
      <c r="AA140" s="13"/>
      <c r="AB140" s="7"/>
      <c r="AC140" s="13"/>
      <c r="AD140" s="7"/>
      <c r="AE140" s="13"/>
      <c r="AF140" s="16"/>
      <c r="AG140" s="3"/>
      <c r="AH140" s="16"/>
      <c r="AI140" s="3"/>
    </row>
    <row r="141" spans="1:35" ht="3.95" customHeight="1" x14ac:dyDescent="0.25">
      <c r="A141" s="108"/>
      <c r="B141" s="109"/>
      <c r="C141" s="11"/>
      <c r="D141" s="18"/>
      <c r="F141" s="18"/>
      <c r="G141" s="18"/>
      <c r="I141" s="18"/>
      <c r="K141" s="18"/>
      <c r="M141" s="18"/>
      <c r="O141" s="18"/>
      <c r="Q141" s="18"/>
      <c r="S141" s="14"/>
      <c r="T141" s="2"/>
      <c r="U141" s="14"/>
      <c r="V141" s="2"/>
      <c r="W141" s="18"/>
      <c r="Y141" s="18"/>
      <c r="AA141" s="18"/>
      <c r="AC141" s="18"/>
      <c r="AE141" s="18"/>
      <c r="AF141" s="18"/>
      <c r="AH141" s="18"/>
    </row>
    <row r="142" spans="1:35" x14ac:dyDescent="0.25">
      <c r="A142" s="108"/>
      <c r="B142" s="109"/>
      <c r="C142" s="9"/>
      <c r="D142" s="15"/>
      <c r="E142" s="10"/>
      <c r="F142" s="15"/>
      <c r="G142" s="15"/>
      <c r="H142" s="10"/>
      <c r="I142" s="15"/>
      <c r="J142" s="10"/>
      <c r="K142" s="15"/>
      <c r="L142" s="10"/>
      <c r="M142" s="15"/>
      <c r="N142" s="10"/>
      <c r="O142" s="15"/>
      <c r="P142" s="10"/>
      <c r="Q142" s="15"/>
      <c r="R142" s="10"/>
      <c r="S142" s="15">
        <f>'Cronograma físico-financeiro'!H142/4</f>
        <v>0.25</v>
      </c>
      <c r="T142" s="10">
        <f>'Cronograma físico-financeiro'!H142/4</f>
        <v>0.25</v>
      </c>
      <c r="U142" s="15">
        <f>'Cronograma físico-financeiro'!H142/4</f>
        <v>0.25</v>
      </c>
      <c r="V142" s="10">
        <f>'Cronograma físico-financeiro'!H142/4</f>
        <v>0.25</v>
      </c>
      <c r="W142" s="15"/>
      <c r="X142" s="10"/>
      <c r="Y142" s="15"/>
      <c r="Z142" s="10"/>
      <c r="AA142" s="15"/>
      <c r="AB142" s="10"/>
      <c r="AC142" s="15"/>
      <c r="AD142" s="10"/>
      <c r="AE142" s="15"/>
      <c r="AF142" s="15"/>
      <c r="AG142" s="10"/>
      <c r="AH142" s="15"/>
      <c r="AI142" s="4">
        <f>SUM(C142:AH142)</f>
        <v>1</v>
      </c>
    </row>
    <row r="143" spans="1:35" x14ac:dyDescent="0.25">
      <c r="A143" s="108">
        <v>9</v>
      </c>
      <c r="B143" s="109" t="s">
        <v>29</v>
      </c>
      <c r="C143" s="3"/>
      <c r="D143" s="16"/>
      <c r="E143" s="3"/>
      <c r="F143" s="16"/>
      <c r="G143" s="16"/>
      <c r="H143" s="3"/>
      <c r="I143" s="16"/>
      <c r="J143" s="3"/>
      <c r="K143" s="16"/>
      <c r="L143" s="3"/>
      <c r="M143" s="16"/>
      <c r="N143" s="3"/>
      <c r="O143" s="16"/>
      <c r="P143" s="3"/>
      <c r="Q143" s="16"/>
      <c r="R143" s="3"/>
      <c r="S143" s="16"/>
      <c r="T143" s="3"/>
      <c r="U143" s="16"/>
      <c r="V143" s="3"/>
      <c r="W143" s="16"/>
      <c r="X143" s="3"/>
      <c r="Y143" s="16"/>
      <c r="Z143" s="3"/>
      <c r="AA143" s="16"/>
      <c r="AB143" s="3"/>
      <c r="AC143" s="16"/>
      <c r="AD143" s="3"/>
      <c r="AE143" s="16"/>
      <c r="AF143" s="13"/>
      <c r="AG143" s="7"/>
      <c r="AH143" s="13"/>
      <c r="AI143" s="3"/>
    </row>
    <row r="144" spans="1:35" ht="3.95" customHeight="1" x14ac:dyDescent="0.25">
      <c r="A144" s="108"/>
      <c r="B144" s="109"/>
      <c r="D144" s="18"/>
      <c r="F144" s="18"/>
      <c r="G144" s="18"/>
      <c r="I144" s="18"/>
      <c r="K144" s="18"/>
      <c r="M144" s="18"/>
      <c r="O144" s="18"/>
      <c r="Q144" s="18"/>
      <c r="S144" s="18"/>
      <c r="U144" s="18"/>
      <c r="W144" s="14"/>
      <c r="X144" s="2"/>
      <c r="Y144" s="14"/>
      <c r="Z144" s="2"/>
      <c r="AA144" s="18"/>
      <c r="AC144" s="18"/>
      <c r="AE144" s="18"/>
      <c r="AF144" s="18"/>
      <c r="AH144" s="18"/>
    </row>
    <row r="145" spans="1:35" x14ac:dyDescent="0.25">
      <c r="A145" s="108"/>
      <c r="B145" s="109"/>
      <c r="C145" s="9"/>
      <c r="D145" s="15"/>
      <c r="E145" s="10"/>
      <c r="F145" s="15"/>
      <c r="G145" s="15"/>
      <c r="H145" s="10"/>
      <c r="I145" s="15"/>
      <c r="J145" s="10"/>
      <c r="K145" s="15"/>
      <c r="L145" s="10"/>
      <c r="M145" s="15"/>
      <c r="N145" s="10"/>
      <c r="O145" s="15"/>
      <c r="P145" s="10"/>
      <c r="Q145" s="15"/>
      <c r="R145" s="10"/>
      <c r="S145" s="15"/>
      <c r="T145" s="10"/>
      <c r="U145" s="15"/>
      <c r="V145" s="10"/>
      <c r="W145" s="15">
        <f>'Cronograma físico-financeiro'!I145/4</f>
        <v>0.25</v>
      </c>
      <c r="X145" s="10">
        <f>'Cronograma físico-financeiro'!I145/4</f>
        <v>0.25</v>
      </c>
      <c r="Y145" s="15">
        <f>'Cronograma físico-financeiro'!I145/4</f>
        <v>0.25</v>
      </c>
      <c r="Z145" s="10">
        <f>'Cronograma físico-financeiro'!I145/4</f>
        <v>0.25</v>
      </c>
      <c r="AA145" s="15"/>
      <c r="AB145" s="10"/>
      <c r="AC145" s="15"/>
      <c r="AD145" s="10"/>
      <c r="AE145" s="15"/>
      <c r="AF145" s="15"/>
      <c r="AG145" s="10"/>
      <c r="AH145" s="15"/>
      <c r="AI145" s="4">
        <f>SUM(C145:AH145)</f>
        <v>1</v>
      </c>
    </row>
    <row r="146" spans="1:35" x14ac:dyDescent="0.25">
      <c r="A146" s="108">
        <v>10</v>
      </c>
      <c r="B146" s="109" t="s">
        <v>30</v>
      </c>
      <c r="C146" s="6"/>
      <c r="D146" s="13"/>
      <c r="E146" s="7"/>
      <c r="F146" s="13"/>
      <c r="G146" s="13"/>
      <c r="H146" s="7"/>
      <c r="I146" s="13"/>
      <c r="J146" s="7"/>
      <c r="K146" s="13"/>
      <c r="L146" s="7"/>
      <c r="M146" s="13"/>
      <c r="N146" s="7"/>
      <c r="O146" s="13"/>
      <c r="P146" s="7"/>
      <c r="Q146" s="13"/>
      <c r="R146" s="7"/>
      <c r="S146" s="13"/>
      <c r="T146" s="7"/>
      <c r="U146" s="13"/>
      <c r="V146" s="7"/>
      <c r="W146" s="13"/>
      <c r="X146" s="7"/>
      <c r="Y146" s="13"/>
      <c r="Z146" s="7"/>
      <c r="AA146" s="13"/>
      <c r="AB146" s="7"/>
      <c r="AC146" s="13"/>
      <c r="AD146" s="7"/>
      <c r="AE146" s="13"/>
      <c r="AF146" s="16"/>
      <c r="AG146" s="3"/>
      <c r="AH146" s="16"/>
      <c r="AI146" s="3"/>
    </row>
    <row r="147" spans="1:35" ht="3.95" customHeight="1" x14ac:dyDescent="0.25">
      <c r="A147" s="108"/>
      <c r="B147" s="109"/>
      <c r="C147" s="11"/>
      <c r="D147" s="18"/>
      <c r="F147" s="18"/>
      <c r="G147" s="18"/>
      <c r="I147" s="18"/>
      <c r="K147" s="18"/>
      <c r="M147" s="18"/>
      <c r="O147" s="18"/>
      <c r="Q147" s="18"/>
      <c r="S147" s="18"/>
      <c r="U147" s="18"/>
      <c r="W147" s="18"/>
      <c r="Y147" s="18"/>
      <c r="AA147" s="14"/>
      <c r="AB147" s="2"/>
      <c r="AC147" s="14"/>
      <c r="AD147" s="2"/>
      <c r="AE147" s="18"/>
      <c r="AF147" s="18"/>
      <c r="AH147" s="18"/>
    </row>
    <row r="148" spans="1:35" x14ac:dyDescent="0.25">
      <c r="A148" s="108"/>
      <c r="B148" s="109"/>
      <c r="C148" s="9"/>
      <c r="D148" s="15"/>
      <c r="E148" s="10"/>
      <c r="F148" s="15"/>
      <c r="G148" s="15"/>
      <c r="H148" s="10"/>
      <c r="I148" s="15"/>
      <c r="J148" s="10"/>
      <c r="K148" s="15"/>
      <c r="L148" s="10"/>
      <c r="M148" s="15"/>
      <c r="N148" s="10"/>
      <c r="O148" s="15"/>
      <c r="P148" s="10"/>
      <c r="Q148" s="15"/>
      <c r="R148" s="10"/>
      <c r="S148" s="15"/>
      <c r="T148" s="10"/>
      <c r="U148" s="15"/>
      <c r="V148" s="10"/>
      <c r="W148" s="15"/>
      <c r="X148" s="10"/>
      <c r="Y148" s="15"/>
      <c r="Z148" s="10"/>
      <c r="AA148" s="15">
        <f>'Cronograma físico-financeiro'!J148/4</f>
        <v>0.25</v>
      </c>
      <c r="AB148" s="10">
        <f>'Cronograma físico-financeiro'!J148/4</f>
        <v>0.25</v>
      </c>
      <c r="AC148" s="15">
        <f>'Cronograma físico-financeiro'!J148/4</f>
        <v>0.25</v>
      </c>
      <c r="AD148" s="10">
        <f>'Cronograma físico-financeiro'!J148/4</f>
        <v>0.25</v>
      </c>
      <c r="AE148" s="15"/>
      <c r="AF148" s="15"/>
      <c r="AG148" s="10"/>
      <c r="AH148" s="15"/>
      <c r="AI148" s="4">
        <f>SUM(C148:AH148)</f>
        <v>1</v>
      </c>
    </row>
    <row r="149" spans="1:35" x14ac:dyDescent="0.25">
      <c r="A149" s="108">
        <v>11</v>
      </c>
      <c r="B149" s="109" t="s">
        <v>10</v>
      </c>
      <c r="C149" s="3"/>
      <c r="D149" s="16"/>
      <c r="E149" s="3"/>
      <c r="F149" s="16"/>
      <c r="G149" s="16"/>
      <c r="H149" s="3"/>
      <c r="I149" s="16"/>
      <c r="J149" s="3"/>
      <c r="K149" s="16"/>
      <c r="L149" s="3"/>
      <c r="M149" s="16"/>
      <c r="N149" s="3"/>
      <c r="O149" s="16"/>
      <c r="P149" s="3"/>
      <c r="Q149" s="16"/>
      <c r="R149" s="3"/>
      <c r="S149" s="16"/>
      <c r="T149" s="3"/>
      <c r="U149" s="16"/>
      <c r="V149" s="3"/>
      <c r="W149" s="16"/>
      <c r="X149" s="3"/>
      <c r="Y149" s="16"/>
      <c r="Z149" s="3"/>
      <c r="AA149" s="16"/>
      <c r="AB149" s="3"/>
      <c r="AC149" s="16"/>
      <c r="AD149" s="3"/>
      <c r="AE149" s="16"/>
      <c r="AF149" s="13"/>
      <c r="AG149" s="7"/>
      <c r="AH149" s="13"/>
      <c r="AI149" s="3"/>
    </row>
    <row r="150" spans="1:35" ht="3.95" customHeight="1" x14ac:dyDescent="0.25">
      <c r="A150" s="108"/>
      <c r="B150" s="109"/>
      <c r="D150" s="18"/>
      <c r="F150" s="18"/>
      <c r="G150" s="18"/>
      <c r="I150" s="18"/>
      <c r="K150" s="18"/>
      <c r="M150" s="18"/>
      <c r="O150" s="18"/>
      <c r="Q150" s="18"/>
      <c r="S150" s="18"/>
      <c r="U150" s="18"/>
      <c r="W150" s="18"/>
      <c r="Y150" s="18"/>
      <c r="AA150" s="14"/>
      <c r="AB150" s="2"/>
      <c r="AC150" s="14"/>
      <c r="AD150" s="2"/>
      <c r="AE150" s="18"/>
      <c r="AF150" s="18"/>
      <c r="AH150" s="18"/>
    </row>
    <row r="151" spans="1:35" x14ac:dyDescent="0.25">
      <c r="A151" s="108"/>
      <c r="B151" s="109"/>
      <c r="C151" s="9"/>
      <c r="D151" s="15"/>
      <c r="E151" s="10"/>
      <c r="F151" s="15"/>
      <c r="G151" s="15"/>
      <c r="H151" s="10"/>
      <c r="I151" s="15"/>
      <c r="J151" s="10"/>
      <c r="K151" s="15"/>
      <c r="L151" s="10"/>
      <c r="M151" s="15"/>
      <c r="N151" s="10"/>
      <c r="O151" s="15"/>
      <c r="P151" s="10"/>
      <c r="Q151" s="15"/>
      <c r="R151" s="10"/>
      <c r="S151" s="15"/>
      <c r="T151" s="10"/>
      <c r="U151" s="15"/>
      <c r="V151" s="10"/>
      <c r="W151" s="15"/>
      <c r="X151" s="10"/>
      <c r="Y151" s="15"/>
      <c r="Z151" s="10"/>
      <c r="AA151" s="15">
        <f>'Cronograma físico-financeiro'!J151/4</f>
        <v>0.25</v>
      </c>
      <c r="AB151" s="10">
        <f>'Cronograma físico-financeiro'!J151/4</f>
        <v>0.25</v>
      </c>
      <c r="AC151" s="15">
        <f>'Cronograma físico-financeiro'!J151/4</f>
        <v>0.25</v>
      </c>
      <c r="AD151" s="10">
        <f>'Cronograma físico-financeiro'!J151/4</f>
        <v>0.25</v>
      </c>
      <c r="AE151" s="15"/>
      <c r="AF151" s="15"/>
      <c r="AG151" s="10"/>
      <c r="AH151" s="15"/>
      <c r="AI151" s="4">
        <f>SUM(C151:AH151)</f>
        <v>1</v>
      </c>
    </row>
    <row r="152" spans="1:35" x14ac:dyDescent="0.25">
      <c r="A152" s="108">
        <v>12</v>
      </c>
      <c r="B152" s="109" t="s">
        <v>31</v>
      </c>
      <c r="C152" s="6"/>
      <c r="D152" s="13"/>
      <c r="E152" s="7"/>
      <c r="F152" s="13"/>
      <c r="G152" s="13"/>
      <c r="H152" s="7"/>
      <c r="I152" s="13"/>
      <c r="J152" s="7"/>
      <c r="K152" s="13"/>
      <c r="L152" s="7"/>
      <c r="M152" s="13"/>
      <c r="N152" s="7"/>
      <c r="O152" s="13"/>
      <c r="P152" s="7"/>
      <c r="Q152" s="13"/>
      <c r="R152" s="7"/>
      <c r="S152" s="13"/>
      <c r="T152" s="7"/>
      <c r="U152" s="13"/>
      <c r="V152" s="7"/>
      <c r="W152" s="13"/>
      <c r="X152" s="7"/>
      <c r="Y152" s="13"/>
      <c r="Z152" s="7"/>
      <c r="AA152" s="13"/>
      <c r="AB152" s="7"/>
      <c r="AC152" s="13"/>
      <c r="AD152" s="7"/>
      <c r="AE152" s="13"/>
      <c r="AF152" s="16"/>
      <c r="AG152" s="3"/>
      <c r="AH152" s="16"/>
      <c r="AI152" s="3"/>
    </row>
    <row r="153" spans="1:35" ht="3.95" customHeight="1" x14ac:dyDescent="0.25">
      <c r="A153" s="108"/>
      <c r="B153" s="109"/>
      <c r="C153" s="11"/>
      <c r="D153" s="18"/>
      <c r="F153" s="18"/>
      <c r="G153" s="18"/>
      <c r="I153" s="18"/>
      <c r="K153" s="18"/>
      <c r="M153" s="18"/>
      <c r="O153" s="18"/>
      <c r="Q153" s="18"/>
      <c r="S153" s="18"/>
      <c r="U153" s="18"/>
      <c r="W153" s="18"/>
      <c r="Y153" s="18"/>
      <c r="AA153" s="14"/>
      <c r="AB153" s="2"/>
      <c r="AC153" s="14"/>
      <c r="AD153" s="2"/>
      <c r="AE153" s="18"/>
      <c r="AF153" s="18"/>
      <c r="AH153" s="18"/>
    </row>
    <row r="154" spans="1:35" x14ac:dyDescent="0.25">
      <c r="A154" s="108"/>
      <c r="B154" s="109"/>
      <c r="C154" s="9"/>
      <c r="D154" s="15"/>
      <c r="E154" s="10"/>
      <c r="F154" s="15"/>
      <c r="G154" s="15"/>
      <c r="H154" s="10"/>
      <c r="I154" s="15"/>
      <c r="J154" s="10"/>
      <c r="K154" s="15"/>
      <c r="L154" s="10"/>
      <c r="M154" s="15"/>
      <c r="N154" s="10"/>
      <c r="O154" s="15"/>
      <c r="P154" s="10"/>
      <c r="Q154" s="15"/>
      <c r="R154" s="10"/>
      <c r="S154" s="15"/>
      <c r="T154" s="10"/>
      <c r="U154" s="15"/>
      <c r="V154" s="10"/>
      <c r="W154" s="15"/>
      <c r="X154" s="10"/>
      <c r="Y154" s="15"/>
      <c r="Z154" s="10"/>
      <c r="AA154" s="15">
        <f>'Cronograma físico-financeiro'!J154/4</f>
        <v>0.25</v>
      </c>
      <c r="AB154" s="10">
        <f>'Cronograma físico-financeiro'!J154/4</f>
        <v>0.25</v>
      </c>
      <c r="AC154" s="15">
        <f>'Cronograma físico-financeiro'!J154/4</f>
        <v>0.25</v>
      </c>
      <c r="AD154" s="10">
        <f>'Cronograma físico-financeiro'!J154/4</f>
        <v>0.25</v>
      </c>
      <c r="AE154" s="15"/>
      <c r="AF154" s="15"/>
      <c r="AG154" s="10"/>
      <c r="AH154" s="15"/>
      <c r="AI154" s="4">
        <f>SUM(C154:AH154)</f>
        <v>1</v>
      </c>
    </row>
    <row r="155" spans="1:35" x14ac:dyDescent="0.25">
      <c r="A155" s="108">
        <v>13</v>
      </c>
      <c r="B155" s="109" t="s">
        <v>11</v>
      </c>
      <c r="C155" s="3"/>
      <c r="D155" s="16"/>
      <c r="E155" s="3"/>
      <c r="F155" s="16"/>
      <c r="G155" s="16"/>
      <c r="H155" s="3"/>
      <c r="I155" s="16"/>
      <c r="J155" s="3"/>
      <c r="K155" s="16"/>
      <c r="L155" s="3"/>
      <c r="M155" s="16"/>
      <c r="N155" s="3"/>
      <c r="O155" s="16"/>
      <c r="P155" s="3"/>
      <c r="Q155" s="16"/>
      <c r="R155" s="3"/>
      <c r="S155" s="16"/>
      <c r="T155" s="3"/>
      <c r="U155" s="16"/>
      <c r="V155" s="3"/>
      <c r="W155" s="16"/>
      <c r="X155" s="3"/>
      <c r="Y155" s="16"/>
      <c r="Z155" s="3"/>
      <c r="AA155" s="16"/>
      <c r="AB155" s="3"/>
      <c r="AC155" s="16"/>
      <c r="AD155" s="3"/>
      <c r="AE155" s="16"/>
      <c r="AF155" s="13"/>
      <c r="AG155" s="7"/>
      <c r="AH155" s="13"/>
      <c r="AI155" s="3"/>
    </row>
    <row r="156" spans="1:35" ht="3.95" customHeight="1" x14ac:dyDescent="0.25">
      <c r="A156" s="108"/>
      <c r="B156" s="109"/>
      <c r="D156" s="18"/>
      <c r="F156" s="18"/>
      <c r="G156" s="18"/>
      <c r="I156" s="18"/>
      <c r="K156" s="18"/>
      <c r="M156" s="18"/>
      <c r="O156" s="18"/>
      <c r="Q156" s="18"/>
      <c r="S156" s="14"/>
      <c r="T156" s="2"/>
      <c r="U156" s="14"/>
      <c r="V156" s="2"/>
      <c r="W156" s="14"/>
      <c r="X156" s="2"/>
      <c r="Y156" s="14"/>
      <c r="Z156" s="2"/>
      <c r="AA156" s="18"/>
      <c r="AC156" s="18"/>
      <c r="AE156" s="18"/>
      <c r="AF156" s="18"/>
      <c r="AH156" s="18"/>
    </row>
    <row r="157" spans="1:35" x14ac:dyDescent="0.25">
      <c r="A157" s="108"/>
      <c r="B157" s="109"/>
      <c r="C157" s="9"/>
      <c r="D157" s="15"/>
      <c r="E157" s="10"/>
      <c r="F157" s="15"/>
      <c r="G157" s="15"/>
      <c r="H157" s="10"/>
      <c r="I157" s="15"/>
      <c r="J157" s="10"/>
      <c r="K157" s="15"/>
      <c r="L157" s="10"/>
      <c r="M157" s="15"/>
      <c r="N157" s="10"/>
      <c r="O157" s="15"/>
      <c r="P157" s="10"/>
      <c r="Q157" s="15"/>
      <c r="R157" s="10"/>
      <c r="S157" s="15">
        <f>'Cronograma físico-financeiro'!H157/4</f>
        <v>0.15</v>
      </c>
      <c r="T157" s="10">
        <f>'Cronograma físico-financeiro'!H157/4</f>
        <v>0.15</v>
      </c>
      <c r="U157" s="15">
        <f>'Cronograma físico-financeiro'!H157/4</f>
        <v>0.15</v>
      </c>
      <c r="V157" s="10">
        <f>'Cronograma físico-financeiro'!H157/4</f>
        <v>0.15</v>
      </c>
      <c r="W157" s="15">
        <f>'Cronograma físico-financeiro'!I157/4</f>
        <v>0.1</v>
      </c>
      <c r="X157" s="10">
        <f>'Cronograma físico-financeiro'!I157/4</f>
        <v>0.1</v>
      </c>
      <c r="Y157" s="15">
        <f>'Cronograma físico-financeiro'!I157/4</f>
        <v>0.1</v>
      </c>
      <c r="Z157" s="10">
        <f>'Cronograma físico-financeiro'!I157/4</f>
        <v>0.1</v>
      </c>
      <c r="AA157" s="15"/>
      <c r="AB157" s="10"/>
      <c r="AC157" s="15"/>
      <c r="AD157" s="10"/>
      <c r="AE157" s="15"/>
      <c r="AF157" s="15"/>
      <c r="AG157" s="10"/>
      <c r="AH157" s="15"/>
      <c r="AI157" s="4">
        <f>SUM(C157:AH157)</f>
        <v>0.99999999999999989</v>
      </c>
    </row>
    <row r="158" spans="1:35" x14ac:dyDescent="0.25">
      <c r="A158" s="108">
        <v>14</v>
      </c>
      <c r="B158" s="109" t="s">
        <v>32</v>
      </c>
      <c r="C158" s="6"/>
      <c r="D158" s="13"/>
      <c r="E158" s="7"/>
      <c r="F158" s="13"/>
      <c r="G158" s="13"/>
      <c r="H158" s="7"/>
      <c r="I158" s="13"/>
      <c r="J158" s="7"/>
      <c r="K158" s="13"/>
      <c r="L158" s="7"/>
      <c r="M158" s="13"/>
      <c r="N158" s="7"/>
      <c r="O158" s="13"/>
      <c r="P158" s="7"/>
      <c r="Q158" s="13"/>
      <c r="R158" s="7"/>
      <c r="S158" s="13"/>
      <c r="T158" s="7"/>
      <c r="U158" s="13"/>
      <c r="V158" s="7"/>
      <c r="W158" s="13"/>
      <c r="X158" s="7"/>
      <c r="Y158" s="13"/>
      <c r="Z158" s="7"/>
      <c r="AA158" s="13"/>
      <c r="AB158" s="7"/>
      <c r="AC158" s="13"/>
      <c r="AD158" s="7"/>
      <c r="AE158" s="13"/>
      <c r="AF158" s="16"/>
      <c r="AG158" s="3"/>
      <c r="AH158" s="16"/>
      <c r="AI158" s="3"/>
    </row>
    <row r="159" spans="1:35" ht="3.95" customHeight="1" x14ac:dyDescent="0.25">
      <c r="A159" s="108"/>
      <c r="B159" s="109"/>
      <c r="C159" s="11"/>
      <c r="D159" s="18"/>
      <c r="F159" s="18"/>
      <c r="G159" s="18"/>
      <c r="I159" s="18"/>
      <c r="K159" s="18"/>
      <c r="M159" s="18"/>
      <c r="O159" s="18"/>
      <c r="Q159" s="18"/>
      <c r="S159" s="18"/>
      <c r="U159" s="18"/>
      <c r="W159" s="14"/>
      <c r="X159" s="2"/>
      <c r="Y159" s="14"/>
      <c r="Z159" s="2"/>
      <c r="AA159" s="14"/>
      <c r="AB159" s="2"/>
      <c r="AC159" s="14"/>
      <c r="AD159" s="2"/>
      <c r="AE159" s="18"/>
      <c r="AF159" s="18"/>
      <c r="AH159" s="18"/>
    </row>
    <row r="160" spans="1:35" x14ac:dyDescent="0.25">
      <c r="A160" s="108"/>
      <c r="B160" s="109"/>
      <c r="C160" s="9"/>
      <c r="D160" s="15"/>
      <c r="E160" s="10"/>
      <c r="F160" s="15"/>
      <c r="G160" s="15"/>
      <c r="H160" s="10"/>
      <c r="I160" s="15"/>
      <c r="J160" s="10"/>
      <c r="K160" s="15"/>
      <c r="L160" s="10"/>
      <c r="M160" s="15"/>
      <c r="N160" s="10"/>
      <c r="O160" s="15"/>
      <c r="P160" s="10"/>
      <c r="Q160" s="15"/>
      <c r="R160" s="10"/>
      <c r="S160" s="15"/>
      <c r="T160" s="10"/>
      <c r="U160" s="15"/>
      <c r="V160" s="10"/>
      <c r="W160" s="15">
        <f>'Cronograma físico-financeiro'!I160/4</f>
        <v>0.125</v>
      </c>
      <c r="X160" s="10">
        <f>'Cronograma físico-financeiro'!I160/4</f>
        <v>0.125</v>
      </c>
      <c r="Y160" s="15">
        <f>'Cronograma físico-financeiro'!I160/4</f>
        <v>0.125</v>
      </c>
      <c r="Z160" s="10">
        <f>'Cronograma físico-financeiro'!I160/4</f>
        <v>0.125</v>
      </c>
      <c r="AA160" s="15">
        <f>'Cronograma físico-financeiro'!J160/4</f>
        <v>0.125</v>
      </c>
      <c r="AB160" s="10">
        <f>'Cronograma físico-financeiro'!J160/4</f>
        <v>0.125</v>
      </c>
      <c r="AC160" s="15">
        <f>'Cronograma físico-financeiro'!J160/4</f>
        <v>0.125</v>
      </c>
      <c r="AD160" s="10">
        <f>'Cronograma físico-financeiro'!J160/4</f>
        <v>0.125</v>
      </c>
      <c r="AE160" s="15"/>
      <c r="AF160" s="15"/>
      <c r="AG160" s="10"/>
      <c r="AH160" s="15"/>
      <c r="AI160" s="4">
        <f>SUM(C160:AH160)</f>
        <v>1</v>
      </c>
    </row>
    <row r="161" spans="1:35" x14ac:dyDescent="0.25">
      <c r="A161" s="108">
        <v>15</v>
      </c>
      <c r="B161" s="109" t="s">
        <v>12</v>
      </c>
      <c r="C161" s="3"/>
      <c r="D161" s="16"/>
      <c r="E161" s="3"/>
      <c r="F161" s="16"/>
      <c r="G161" s="16"/>
      <c r="H161" s="3"/>
      <c r="I161" s="16"/>
      <c r="J161" s="3"/>
      <c r="K161" s="16"/>
      <c r="L161" s="3"/>
      <c r="M161" s="16"/>
      <c r="N161" s="3"/>
      <c r="O161" s="16"/>
      <c r="P161" s="3"/>
      <c r="Q161" s="16"/>
      <c r="R161" s="3"/>
      <c r="S161" s="16"/>
      <c r="T161" s="3"/>
      <c r="U161" s="16"/>
      <c r="V161" s="3"/>
      <c r="W161" s="16"/>
      <c r="X161" s="3"/>
      <c r="Y161" s="16"/>
      <c r="Z161" s="3"/>
      <c r="AA161" s="16"/>
      <c r="AB161" s="3"/>
      <c r="AC161" s="16"/>
      <c r="AD161" s="3"/>
      <c r="AE161" s="16"/>
      <c r="AF161" s="13"/>
      <c r="AG161" s="7"/>
      <c r="AH161" s="13"/>
      <c r="AI161" s="3"/>
    </row>
    <row r="162" spans="1:35" ht="3.95" customHeight="1" x14ac:dyDescent="0.25">
      <c r="A162" s="108"/>
      <c r="B162" s="109"/>
      <c r="D162" s="18"/>
      <c r="F162" s="18"/>
      <c r="G162" s="18"/>
      <c r="I162" s="18"/>
      <c r="K162" s="18"/>
      <c r="M162" s="18"/>
      <c r="O162" s="18"/>
      <c r="Q162" s="18"/>
      <c r="S162" s="18"/>
      <c r="U162" s="18"/>
      <c r="W162" s="14"/>
      <c r="X162" s="2"/>
      <c r="Y162" s="14"/>
      <c r="Z162" s="2"/>
      <c r="AA162" s="14"/>
      <c r="AB162" s="2"/>
      <c r="AC162" s="14"/>
      <c r="AD162" s="2"/>
      <c r="AE162" s="18"/>
      <c r="AF162" s="18"/>
      <c r="AH162" s="18"/>
    </row>
    <row r="163" spans="1:35" x14ac:dyDescent="0.25">
      <c r="A163" s="108"/>
      <c r="B163" s="109"/>
      <c r="C163" s="9"/>
      <c r="D163" s="15"/>
      <c r="E163" s="10"/>
      <c r="F163" s="15"/>
      <c r="G163" s="15"/>
      <c r="H163" s="10"/>
      <c r="I163" s="15"/>
      <c r="J163" s="10"/>
      <c r="K163" s="15"/>
      <c r="L163" s="10"/>
      <c r="M163" s="15"/>
      <c r="N163" s="10"/>
      <c r="O163" s="15"/>
      <c r="P163" s="10"/>
      <c r="Q163" s="15"/>
      <c r="R163" s="10"/>
      <c r="S163" s="15"/>
      <c r="T163" s="10"/>
      <c r="U163" s="15"/>
      <c r="V163" s="10"/>
      <c r="W163" s="15">
        <f>'Cronograma físico-financeiro'!I163/4</f>
        <v>7.4999999999999997E-2</v>
      </c>
      <c r="X163" s="10">
        <f>'Cronograma físico-financeiro'!I163/4</f>
        <v>7.4999999999999997E-2</v>
      </c>
      <c r="Y163" s="15">
        <f>'Cronograma físico-financeiro'!I163/4</f>
        <v>7.4999999999999997E-2</v>
      </c>
      <c r="Z163" s="10">
        <f>'Cronograma físico-financeiro'!I163/4</f>
        <v>7.4999999999999997E-2</v>
      </c>
      <c r="AA163" s="15">
        <f>'Cronograma físico-financeiro'!J163/4</f>
        <v>0.17499999999999999</v>
      </c>
      <c r="AB163" s="10">
        <f>'Cronograma físico-financeiro'!J163/4</f>
        <v>0.17499999999999999</v>
      </c>
      <c r="AC163" s="15">
        <f>'Cronograma físico-financeiro'!J163/4</f>
        <v>0.17499999999999999</v>
      </c>
      <c r="AD163" s="10">
        <f>'Cronograma físico-financeiro'!J163/4</f>
        <v>0.17499999999999999</v>
      </c>
      <c r="AE163" s="15"/>
      <c r="AF163" s="15"/>
      <c r="AG163" s="10"/>
      <c r="AH163" s="15"/>
      <c r="AI163" s="4">
        <f>SUM(C163:AH163)</f>
        <v>1</v>
      </c>
    </row>
    <row r="164" spans="1:35" x14ac:dyDescent="0.25">
      <c r="A164" s="108">
        <v>16</v>
      </c>
      <c r="B164" s="109" t="s">
        <v>33</v>
      </c>
      <c r="C164" s="6"/>
      <c r="D164" s="13"/>
      <c r="E164" s="7"/>
      <c r="F164" s="13"/>
      <c r="G164" s="13"/>
      <c r="H164" s="7"/>
      <c r="I164" s="13"/>
      <c r="J164" s="7"/>
      <c r="K164" s="13"/>
      <c r="L164" s="7"/>
      <c r="M164" s="13"/>
      <c r="N164" s="7"/>
      <c r="O164" s="13"/>
      <c r="P164" s="7"/>
      <c r="Q164" s="13"/>
      <c r="R164" s="7"/>
      <c r="S164" s="13"/>
      <c r="T164" s="7"/>
      <c r="U164" s="13"/>
      <c r="V164" s="7"/>
      <c r="W164" s="13"/>
      <c r="X164" s="7"/>
      <c r="Y164" s="13"/>
      <c r="Z164" s="7"/>
      <c r="AA164" s="13"/>
      <c r="AB164" s="7"/>
      <c r="AC164" s="13"/>
      <c r="AD164" s="7"/>
      <c r="AE164" s="13"/>
      <c r="AF164" s="16"/>
      <c r="AG164" s="3"/>
      <c r="AH164" s="16"/>
      <c r="AI164" s="3"/>
    </row>
    <row r="165" spans="1:35" ht="3.95" customHeight="1" x14ac:dyDescent="0.25">
      <c r="A165" s="108"/>
      <c r="B165" s="109"/>
      <c r="C165" s="11"/>
      <c r="D165" s="18"/>
      <c r="F165" s="18"/>
      <c r="G165" s="18"/>
      <c r="I165" s="18"/>
      <c r="K165" s="18"/>
      <c r="M165" s="18"/>
      <c r="O165" s="18"/>
      <c r="Q165" s="18"/>
      <c r="S165" s="18"/>
      <c r="U165" s="18"/>
      <c r="W165" s="18"/>
      <c r="Y165" s="18"/>
      <c r="AA165" s="14"/>
      <c r="AB165" s="2"/>
      <c r="AC165" s="14"/>
      <c r="AD165" s="2"/>
      <c r="AE165" s="18"/>
      <c r="AF165" s="18"/>
      <c r="AH165" s="18"/>
    </row>
    <row r="166" spans="1:35" x14ac:dyDescent="0.25">
      <c r="A166" s="108"/>
      <c r="B166" s="109"/>
      <c r="C166" s="9"/>
      <c r="D166" s="15"/>
      <c r="E166" s="10"/>
      <c r="F166" s="15"/>
      <c r="G166" s="15"/>
      <c r="H166" s="10"/>
      <c r="I166" s="15"/>
      <c r="J166" s="10"/>
      <c r="K166" s="15"/>
      <c r="L166" s="10"/>
      <c r="M166" s="15"/>
      <c r="N166" s="10"/>
      <c r="O166" s="15"/>
      <c r="P166" s="10"/>
      <c r="Q166" s="15"/>
      <c r="R166" s="10"/>
      <c r="S166" s="15"/>
      <c r="T166" s="10"/>
      <c r="U166" s="15"/>
      <c r="V166" s="10"/>
      <c r="W166" s="15"/>
      <c r="X166" s="10"/>
      <c r="Y166" s="15"/>
      <c r="Z166" s="10"/>
      <c r="AA166" s="15">
        <f>'Cronograma físico-financeiro'!J166/4</f>
        <v>0.25</v>
      </c>
      <c r="AB166" s="10">
        <f>'Cronograma físico-financeiro'!J166/4</f>
        <v>0.25</v>
      </c>
      <c r="AC166" s="15">
        <f>'Cronograma físico-financeiro'!J166/4</f>
        <v>0.25</v>
      </c>
      <c r="AD166" s="10">
        <f>'Cronograma físico-financeiro'!J166/4</f>
        <v>0.25</v>
      </c>
      <c r="AE166" s="15"/>
      <c r="AF166" s="15"/>
      <c r="AG166" s="10"/>
      <c r="AH166" s="15"/>
      <c r="AI166" s="4">
        <f>SUM(C166:AH166)</f>
        <v>1</v>
      </c>
    </row>
    <row r="167" spans="1:35" x14ac:dyDescent="0.25">
      <c r="A167" s="108">
        <v>17</v>
      </c>
      <c r="B167" s="109" t="s">
        <v>40</v>
      </c>
      <c r="C167" s="6"/>
      <c r="D167" s="13"/>
      <c r="E167" s="7"/>
      <c r="F167" s="13"/>
      <c r="G167" s="13"/>
      <c r="H167" s="7"/>
      <c r="I167" s="13"/>
      <c r="J167" s="7"/>
      <c r="K167" s="13"/>
      <c r="L167" s="7"/>
      <c r="M167" s="13"/>
      <c r="N167" s="7"/>
      <c r="O167" s="13"/>
      <c r="P167" s="7"/>
      <c r="Q167" s="13"/>
      <c r="R167" s="7"/>
      <c r="S167" s="13"/>
      <c r="T167" s="7"/>
      <c r="U167" s="13"/>
      <c r="V167" s="7"/>
      <c r="W167" s="13"/>
      <c r="X167" s="7"/>
      <c r="Y167" s="13"/>
      <c r="Z167" s="7"/>
      <c r="AA167" s="13"/>
      <c r="AB167" s="7"/>
      <c r="AC167" s="13"/>
      <c r="AD167" s="7"/>
      <c r="AE167" s="13"/>
      <c r="AF167" s="13"/>
      <c r="AG167" s="7"/>
      <c r="AH167" s="13"/>
      <c r="AI167" s="3"/>
    </row>
    <row r="168" spans="1:35" ht="3.95" customHeight="1" x14ac:dyDescent="0.25">
      <c r="A168" s="108"/>
      <c r="B168" s="109"/>
      <c r="C168" s="11"/>
      <c r="D168" s="18"/>
      <c r="F168" s="18"/>
      <c r="G168" s="18"/>
      <c r="I168" s="18"/>
      <c r="K168" s="18"/>
      <c r="M168" s="18"/>
      <c r="O168" s="18"/>
      <c r="Q168" s="18"/>
      <c r="S168" s="14"/>
      <c r="T168" s="2"/>
      <c r="U168" s="14"/>
      <c r="V168" s="2"/>
      <c r="W168" s="18"/>
      <c r="Y168" s="18"/>
      <c r="AA168" s="18"/>
      <c r="AC168" s="18"/>
      <c r="AE168" s="18"/>
      <c r="AF168" s="18"/>
      <c r="AH168" s="18"/>
    </row>
    <row r="169" spans="1:35" x14ac:dyDescent="0.25">
      <c r="A169" s="108"/>
      <c r="B169" s="109"/>
      <c r="C169" s="9"/>
      <c r="D169" s="15"/>
      <c r="E169" s="10"/>
      <c r="F169" s="15"/>
      <c r="G169" s="15"/>
      <c r="H169" s="10"/>
      <c r="I169" s="15"/>
      <c r="J169" s="10"/>
      <c r="K169" s="15"/>
      <c r="L169" s="10"/>
      <c r="M169" s="15"/>
      <c r="N169" s="10"/>
      <c r="O169" s="15"/>
      <c r="P169" s="10"/>
      <c r="Q169" s="15"/>
      <c r="R169" s="10"/>
      <c r="S169" s="15">
        <f>'Cronograma físico-financeiro'!H169/4</f>
        <v>0.25</v>
      </c>
      <c r="T169" s="10">
        <f>'Cronograma físico-financeiro'!H169/4</f>
        <v>0.25</v>
      </c>
      <c r="U169" s="15">
        <f>'Cronograma físico-financeiro'!H169/4</f>
        <v>0.25</v>
      </c>
      <c r="V169" s="10">
        <f>'Cronograma físico-financeiro'!H169/4</f>
        <v>0.25</v>
      </c>
      <c r="W169" s="15"/>
      <c r="X169" s="10"/>
      <c r="Y169" s="15"/>
      <c r="Z169" s="10"/>
      <c r="AA169" s="15"/>
      <c r="AB169" s="10"/>
      <c r="AC169" s="15"/>
      <c r="AD169" s="10"/>
      <c r="AE169" s="15"/>
      <c r="AF169" s="15"/>
      <c r="AG169" s="10"/>
      <c r="AH169" s="15"/>
      <c r="AI169" s="4">
        <f>SUM(C169:AH169)</f>
        <v>1</v>
      </c>
    </row>
    <row r="170" spans="1:35" x14ac:dyDescent="0.25">
      <c r="A170" s="108">
        <v>18</v>
      </c>
      <c r="B170" s="109" t="s">
        <v>13</v>
      </c>
      <c r="C170" s="3"/>
      <c r="D170" s="16"/>
      <c r="E170" s="3"/>
      <c r="F170" s="16"/>
      <c r="G170" s="16"/>
      <c r="H170" s="3"/>
      <c r="I170" s="16"/>
      <c r="J170" s="3"/>
      <c r="K170" s="16"/>
      <c r="L170" s="3"/>
      <c r="M170" s="16"/>
      <c r="N170" s="3"/>
      <c r="O170" s="16"/>
      <c r="P170" s="3"/>
      <c r="Q170" s="16"/>
      <c r="R170" s="3"/>
      <c r="S170" s="16"/>
      <c r="T170" s="3"/>
      <c r="U170" s="16"/>
      <c r="V170" s="3"/>
      <c r="W170" s="16"/>
      <c r="X170" s="3"/>
      <c r="Y170" s="16"/>
      <c r="Z170" s="3"/>
      <c r="AA170" s="16"/>
      <c r="AB170" s="3"/>
      <c r="AC170" s="16"/>
      <c r="AD170" s="3"/>
      <c r="AE170" s="16"/>
      <c r="AF170" s="16"/>
      <c r="AG170" s="3"/>
      <c r="AH170" s="16"/>
      <c r="AI170" s="3"/>
    </row>
    <row r="171" spans="1:35" ht="3.95" customHeight="1" x14ac:dyDescent="0.25">
      <c r="A171" s="108"/>
      <c r="B171" s="109"/>
      <c r="D171" s="18"/>
      <c r="F171" s="18"/>
      <c r="G171" s="18"/>
      <c r="I171" s="18"/>
      <c r="K171" s="18"/>
      <c r="M171" s="18"/>
      <c r="O171" s="18"/>
      <c r="Q171" s="18"/>
      <c r="S171" s="18"/>
      <c r="U171" s="18"/>
      <c r="W171" s="18"/>
      <c r="Y171" s="18"/>
      <c r="AA171" s="14"/>
      <c r="AB171" s="2"/>
      <c r="AC171" s="14"/>
      <c r="AD171" s="2"/>
      <c r="AE171" s="14"/>
      <c r="AF171" s="14"/>
      <c r="AG171" s="2"/>
      <c r="AH171" s="14"/>
    </row>
    <row r="172" spans="1:35" x14ac:dyDescent="0.25">
      <c r="A172" s="108"/>
      <c r="B172" s="109"/>
      <c r="C172" s="9"/>
      <c r="D172" s="15"/>
      <c r="E172" s="10"/>
      <c r="F172" s="15"/>
      <c r="G172" s="15"/>
      <c r="H172" s="10"/>
      <c r="I172" s="15"/>
      <c r="J172" s="10"/>
      <c r="K172" s="15"/>
      <c r="L172" s="10"/>
      <c r="M172" s="15"/>
      <c r="N172" s="10"/>
      <c r="O172" s="15"/>
      <c r="P172" s="10"/>
      <c r="Q172" s="15"/>
      <c r="R172" s="10"/>
      <c r="S172" s="15"/>
      <c r="T172" s="10"/>
      <c r="U172" s="15"/>
      <c r="V172" s="10"/>
      <c r="W172" s="15"/>
      <c r="X172" s="10"/>
      <c r="Y172" s="15"/>
      <c r="Z172" s="10"/>
      <c r="AA172" s="15">
        <f>'Cronograma físico-financeiro'!J172/4</f>
        <v>0.1</v>
      </c>
      <c r="AB172" s="10">
        <f>'Cronograma físico-financeiro'!J172/4</f>
        <v>0.1</v>
      </c>
      <c r="AC172" s="15">
        <f>'Cronograma físico-financeiro'!J172/4</f>
        <v>0.1</v>
      </c>
      <c r="AD172" s="10">
        <f>'Cronograma físico-financeiro'!J172/4</f>
        <v>0.1</v>
      </c>
      <c r="AE172" s="15">
        <f>'Cronograma físico-financeiro'!K172/4</f>
        <v>0.15</v>
      </c>
      <c r="AF172" s="15">
        <f>'Cronograma físico-financeiro'!K172/4</f>
        <v>0.15</v>
      </c>
      <c r="AG172" s="10">
        <f>'Cronograma físico-financeiro'!K172/4</f>
        <v>0.15</v>
      </c>
      <c r="AH172" s="15">
        <f>'Cronograma físico-financeiro'!K172/4</f>
        <v>0.15</v>
      </c>
      <c r="AI172" s="4">
        <f>SUM(C172:AH172)</f>
        <v>1</v>
      </c>
    </row>
    <row r="173" spans="1:35" x14ac:dyDescent="0.25">
      <c r="A173" s="108">
        <v>19</v>
      </c>
      <c r="B173" s="109" t="s">
        <v>15</v>
      </c>
      <c r="C173" s="6"/>
      <c r="D173" s="13"/>
      <c r="E173" s="7"/>
      <c r="F173" s="13"/>
      <c r="G173" s="13"/>
      <c r="H173" s="7"/>
      <c r="I173" s="13"/>
      <c r="J173" s="7"/>
      <c r="K173" s="13"/>
      <c r="L173" s="7"/>
      <c r="M173" s="13"/>
      <c r="N173" s="7"/>
      <c r="O173" s="13"/>
      <c r="P173" s="7"/>
      <c r="Q173" s="13"/>
      <c r="R173" s="7"/>
      <c r="S173" s="13"/>
      <c r="T173" s="7"/>
      <c r="U173" s="13"/>
      <c r="V173" s="7"/>
      <c r="W173" s="13"/>
      <c r="X173" s="7"/>
      <c r="Y173" s="13"/>
      <c r="Z173" s="7"/>
      <c r="AA173" s="13"/>
      <c r="AB173" s="7"/>
      <c r="AC173" s="13"/>
      <c r="AD173" s="7"/>
      <c r="AE173" s="13"/>
      <c r="AF173" s="13"/>
      <c r="AG173" s="7"/>
      <c r="AH173" s="13"/>
      <c r="AI173" s="3"/>
    </row>
    <row r="174" spans="1:35" ht="3.95" customHeight="1" x14ac:dyDescent="0.25">
      <c r="A174" s="108"/>
      <c r="B174" s="109"/>
      <c r="C174" s="11"/>
      <c r="D174" s="18"/>
      <c r="F174" s="18"/>
      <c r="G174" s="18"/>
      <c r="I174" s="18"/>
      <c r="K174" s="18"/>
      <c r="M174" s="18"/>
      <c r="O174" s="18"/>
      <c r="Q174" s="18"/>
      <c r="S174" s="18"/>
      <c r="U174" s="18"/>
      <c r="W174" s="18"/>
      <c r="Y174" s="18"/>
      <c r="AA174" s="14"/>
      <c r="AB174" s="2"/>
      <c r="AC174" s="14"/>
      <c r="AD174" s="2"/>
      <c r="AE174" s="14"/>
      <c r="AF174" s="14"/>
      <c r="AG174" s="2"/>
      <c r="AH174" s="14"/>
    </row>
    <row r="175" spans="1:35" x14ac:dyDescent="0.25">
      <c r="A175" s="108"/>
      <c r="B175" s="109"/>
      <c r="C175" s="25"/>
      <c r="D175" s="17"/>
      <c r="E175" s="21"/>
      <c r="F175" s="17"/>
      <c r="G175" s="17"/>
      <c r="H175" s="21"/>
      <c r="I175" s="17"/>
      <c r="J175" s="21"/>
      <c r="K175" s="17"/>
      <c r="L175" s="21"/>
      <c r="M175" s="17"/>
      <c r="N175" s="21"/>
      <c r="O175" s="17"/>
      <c r="P175" s="21"/>
      <c r="Q175" s="17"/>
      <c r="R175" s="21"/>
      <c r="S175" s="17"/>
      <c r="T175" s="21"/>
      <c r="U175" s="17"/>
      <c r="V175" s="21"/>
      <c r="W175" s="17"/>
      <c r="X175" s="21"/>
      <c r="Y175" s="17"/>
      <c r="Z175" s="21"/>
      <c r="AA175" s="17">
        <f>'Cronograma físico-financeiro'!J175/4</f>
        <v>5.9249999999999997E-2</v>
      </c>
      <c r="AB175" s="21">
        <f>'Cronograma físico-financeiro'!J175/4</f>
        <v>5.9249999999999997E-2</v>
      </c>
      <c r="AC175" s="17">
        <f>'Cronograma físico-financeiro'!J175/4</f>
        <v>5.9249999999999997E-2</v>
      </c>
      <c r="AD175" s="21">
        <f>'Cronograma físico-financeiro'!J175/4</f>
        <v>5.9249999999999997E-2</v>
      </c>
      <c r="AE175" s="17">
        <f>'Cronograma físico-financeiro'!K175/4</f>
        <v>0.19075</v>
      </c>
      <c r="AF175" s="17">
        <f>'Cronograma físico-financeiro'!K175/4</f>
        <v>0.19075</v>
      </c>
      <c r="AG175" s="21">
        <f>'Cronograma físico-financeiro'!K175/4</f>
        <v>0.19075</v>
      </c>
      <c r="AH175" s="17">
        <f>'Cronograma físico-financeiro'!K175/4</f>
        <v>0.19075</v>
      </c>
      <c r="AI175" s="4">
        <f>SUM(C175:AH175)</f>
        <v>0.99999999999999989</v>
      </c>
    </row>
    <row r="176" spans="1:35" x14ac:dyDescent="0.25">
      <c r="A176" s="75" t="s">
        <v>45</v>
      </c>
      <c r="B176" s="71" t="s">
        <v>36</v>
      </c>
      <c r="C176" s="76"/>
      <c r="D176" s="77"/>
      <c r="E176" s="77"/>
      <c r="F176" s="78"/>
      <c r="G176" s="77"/>
      <c r="H176" s="77"/>
      <c r="I176" s="77"/>
      <c r="J176" s="77"/>
      <c r="K176" s="76"/>
      <c r="L176" s="77"/>
      <c r="M176" s="77"/>
      <c r="N176" s="78"/>
      <c r="O176" s="77"/>
      <c r="P176" s="77"/>
      <c r="Q176" s="77"/>
      <c r="R176" s="77"/>
      <c r="S176" s="76"/>
      <c r="T176" s="77"/>
      <c r="U176" s="77"/>
      <c r="V176" s="78"/>
      <c r="W176" s="77"/>
      <c r="X176" s="77"/>
      <c r="Y176" s="77"/>
      <c r="Z176" s="77"/>
      <c r="AA176" s="76"/>
      <c r="AB176" s="77"/>
      <c r="AC176" s="77"/>
      <c r="AD176" s="78"/>
      <c r="AE176" s="77"/>
      <c r="AF176" s="77"/>
      <c r="AG176" s="77"/>
      <c r="AH176" s="78"/>
    </row>
    <row r="177" spans="1:35" x14ac:dyDescent="0.25">
      <c r="A177" s="108">
        <v>1</v>
      </c>
      <c r="B177" s="109" t="s">
        <v>1</v>
      </c>
      <c r="C177" s="11"/>
      <c r="D177" s="18"/>
      <c r="F177" s="18"/>
      <c r="G177" s="18"/>
      <c r="I177" s="18"/>
      <c r="K177" s="16"/>
      <c r="L177" s="3"/>
      <c r="M177" s="16"/>
      <c r="N177" s="3"/>
      <c r="O177" s="16"/>
      <c r="P177" s="3"/>
      <c r="Q177" s="16"/>
      <c r="R177" s="3"/>
      <c r="S177" s="18"/>
      <c r="U177" s="18"/>
      <c r="W177" s="18"/>
      <c r="Y177" s="18"/>
      <c r="AA177" s="18"/>
      <c r="AC177" s="18"/>
      <c r="AE177" s="18"/>
      <c r="AF177" s="18"/>
      <c r="AH177" s="18"/>
      <c r="AI177" s="3"/>
    </row>
    <row r="178" spans="1:35" ht="3.95" customHeight="1" x14ac:dyDescent="0.25">
      <c r="A178" s="108"/>
      <c r="B178" s="109"/>
      <c r="C178" s="11"/>
      <c r="D178" s="18"/>
      <c r="F178" s="18"/>
      <c r="G178" s="18"/>
      <c r="I178" s="18"/>
      <c r="K178" s="14"/>
      <c r="L178" s="2"/>
      <c r="M178" s="14"/>
      <c r="N178" s="2"/>
      <c r="O178" s="18"/>
      <c r="Q178" s="18"/>
      <c r="S178" s="18"/>
      <c r="U178" s="18"/>
      <c r="W178" s="18"/>
      <c r="Y178" s="18"/>
      <c r="AA178" s="18"/>
      <c r="AC178" s="18"/>
      <c r="AE178" s="18"/>
      <c r="AF178" s="18"/>
      <c r="AH178" s="18"/>
    </row>
    <row r="179" spans="1:35" x14ac:dyDescent="0.25">
      <c r="A179" s="108"/>
      <c r="B179" s="109"/>
      <c r="C179" s="9"/>
      <c r="D179" s="15"/>
      <c r="E179" s="10"/>
      <c r="F179" s="15"/>
      <c r="G179" s="15"/>
      <c r="H179" s="10"/>
      <c r="I179" s="15"/>
      <c r="J179" s="10"/>
      <c r="K179" s="15">
        <f>'Cronograma físico-financeiro'!F179/4</f>
        <v>0.25</v>
      </c>
      <c r="L179" s="10">
        <f>'Cronograma físico-financeiro'!F179/4</f>
        <v>0.25</v>
      </c>
      <c r="M179" s="15">
        <f>'Cronograma físico-financeiro'!F179/4</f>
        <v>0.25</v>
      </c>
      <c r="N179" s="10">
        <f>'Cronograma físico-financeiro'!F179/4</f>
        <v>0.25</v>
      </c>
      <c r="O179" s="15"/>
      <c r="P179" s="10"/>
      <c r="Q179" s="15"/>
      <c r="R179" s="10"/>
      <c r="S179" s="15"/>
      <c r="T179" s="10"/>
      <c r="U179" s="15"/>
      <c r="V179" s="10"/>
      <c r="W179" s="15"/>
      <c r="X179" s="10"/>
      <c r="Y179" s="15"/>
      <c r="Z179" s="10"/>
      <c r="AA179" s="15"/>
      <c r="AB179" s="10"/>
      <c r="AC179" s="15"/>
      <c r="AD179" s="10"/>
      <c r="AE179" s="15"/>
      <c r="AF179" s="15"/>
      <c r="AG179" s="10"/>
      <c r="AH179" s="15"/>
      <c r="AI179" s="4">
        <f>SUM(C179:AH179)</f>
        <v>1</v>
      </c>
    </row>
    <row r="180" spans="1:35" x14ac:dyDescent="0.25">
      <c r="A180" s="108">
        <v>2</v>
      </c>
      <c r="B180" s="109" t="s">
        <v>4</v>
      </c>
      <c r="D180" s="18"/>
      <c r="F180" s="18"/>
      <c r="G180" s="18"/>
      <c r="I180" s="18"/>
      <c r="K180" s="16"/>
      <c r="L180" s="3"/>
      <c r="M180" s="16"/>
      <c r="N180" s="3"/>
      <c r="O180" s="16"/>
      <c r="P180" s="3"/>
      <c r="Q180" s="16"/>
      <c r="R180" s="3"/>
      <c r="S180" s="18"/>
      <c r="U180" s="18"/>
      <c r="W180" s="18"/>
      <c r="Y180" s="18"/>
      <c r="AA180" s="18"/>
      <c r="AC180" s="18"/>
      <c r="AE180" s="18"/>
      <c r="AF180" s="18"/>
      <c r="AH180" s="18"/>
      <c r="AI180" s="3"/>
    </row>
    <row r="181" spans="1:35" ht="3.95" customHeight="1" x14ac:dyDescent="0.25">
      <c r="A181" s="108"/>
      <c r="B181" s="109"/>
      <c r="D181" s="18"/>
      <c r="F181" s="18"/>
      <c r="G181" s="18"/>
      <c r="I181" s="18"/>
      <c r="K181" s="14"/>
      <c r="L181" s="2"/>
      <c r="M181" s="14"/>
      <c r="N181" s="2"/>
      <c r="O181" s="18"/>
      <c r="Q181" s="18"/>
      <c r="S181" s="18"/>
      <c r="U181" s="18"/>
      <c r="W181" s="18"/>
      <c r="Y181" s="18"/>
      <c r="AA181" s="18"/>
      <c r="AC181" s="18"/>
      <c r="AE181" s="18"/>
      <c r="AF181" s="18"/>
      <c r="AH181" s="18"/>
    </row>
    <row r="182" spans="1:35" x14ac:dyDescent="0.25">
      <c r="A182" s="108"/>
      <c r="B182" s="109"/>
      <c r="C182" s="9"/>
      <c r="D182" s="15"/>
      <c r="E182" s="10"/>
      <c r="F182" s="15"/>
      <c r="G182" s="15"/>
      <c r="H182" s="10"/>
      <c r="I182" s="15"/>
      <c r="J182" s="10"/>
      <c r="K182" s="15">
        <f>'Cronograma físico-financeiro'!F182/4</f>
        <v>0.25</v>
      </c>
      <c r="L182" s="10">
        <f>'Cronograma físico-financeiro'!F182/4</f>
        <v>0.25</v>
      </c>
      <c r="M182" s="15">
        <f>'Cronograma físico-financeiro'!F182/4</f>
        <v>0.25</v>
      </c>
      <c r="N182" s="10">
        <f>'Cronograma físico-financeiro'!F182/4</f>
        <v>0.25</v>
      </c>
      <c r="O182" s="15"/>
      <c r="P182" s="10"/>
      <c r="Q182" s="15"/>
      <c r="R182" s="10"/>
      <c r="S182" s="15"/>
      <c r="T182" s="10"/>
      <c r="U182" s="15"/>
      <c r="V182" s="10"/>
      <c r="W182" s="15"/>
      <c r="X182" s="10"/>
      <c r="Y182" s="15"/>
      <c r="Z182" s="10"/>
      <c r="AA182" s="15"/>
      <c r="AB182" s="10"/>
      <c r="AC182" s="15"/>
      <c r="AD182" s="10"/>
      <c r="AE182" s="15"/>
      <c r="AF182" s="15"/>
      <c r="AG182" s="10"/>
      <c r="AH182" s="15"/>
      <c r="AI182" s="4">
        <f>SUM(C182:AH182)</f>
        <v>1</v>
      </c>
    </row>
    <row r="183" spans="1:35" x14ac:dyDescent="0.25">
      <c r="A183" s="108">
        <v>3</v>
      </c>
      <c r="B183" s="109" t="s">
        <v>5</v>
      </c>
      <c r="C183" s="20"/>
      <c r="D183" s="19"/>
      <c r="E183" s="12"/>
      <c r="F183" s="19"/>
      <c r="G183" s="19"/>
      <c r="H183" s="12"/>
      <c r="I183" s="19"/>
      <c r="J183" s="12"/>
      <c r="K183" s="13"/>
      <c r="L183" s="7"/>
      <c r="M183" s="13"/>
      <c r="N183" s="7"/>
      <c r="O183" s="13"/>
      <c r="P183" s="7"/>
      <c r="Q183" s="13"/>
      <c r="R183" s="7"/>
      <c r="S183" s="19"/>
      <c r="T183" s="12"/>
      <c r="U183" s="19"/>
      <c r="V183" s="12"/>
      <c r="W183" s="19"/>
      <c r="X183" s="12"/>
      <c r="Y183" s="19"/>
      <c r="Z183" s="12"/>
      <c r="AA183" s="19"/>
      <c r="AB183" s="12"/>
      <c r="AC183" s="19"/>
      <c r="AD183" s="12"/>
      <c r="AE183" s="19"/>
      <c r="AF183" s="19"/>
      <c r="AG183" s="12"/>
      <c r="AH183" s="19"/>
      <c r="AI183" s="3"/>
    </row>
    <row r="184" spans="1:35" ht="3.95" customHeight="1" x14ac:dyDescent="0.25">
      <c r="A184" s="108"/>
      <c r="B184" s="109"/>
      <c r="C184" s="11"/>
      <c r="D184" s="18"/>
      <c r="F184" s="18"/>
      <c r="G184" s="18"/>
      <c r="I184" s="18"/>
      <c r="K184" s="14"/>
      <c r="L184" s="2"/>
      <c r="M184" s="14"/>
      <c r="N184" s="2"/>
      <c r="O184" s="14"/>
      <c r="P184" s="2"/>
      <c r="Q184" s="14"/>
      <c r="R184" s="2"/>
      <c r="S184" s="18"/>
      <c r="U184" s="18"/>
      <c r="W184" s="18"/>
      <c r="Y184" s="18"/>
      <c r="AA184" s="18"/>
      <c r="AC184" s="18"/>
      <c r="AE184" s="18"/>
      <c r="AF184" s="18"/>
      <c r="AH184" s="18"/>
    </row>
    <row r="185" spans="1:35" x14ac:dyDescent="0.25">
      <c r="A185" s="108"/>
      <c r="B185" s="109"/>
      <c r="C185" s="9"/>
      <c r="D185" s="15"/>
      <c r="E185" s="10"/>
      <c r="F185" s="15"/>
      <c r="G185" s="15"/>
      <c r="H185" s="10"/>
      <c r="I185" s="15"/>
      <c r="J185" s="10"/>
      <c r="K185" s="15">
        <f>'Cronograma físico-financeiro'!F185/4</f>
        <v>0.1</v>
      </c>
      <c r="L185" s="10">
        <f>'Cronograma físico-financeiro'!F185/4</f>
        <v>0.1</v>
      </c>
      <c r="M185" s="15">
        <f>'Cronograma físico-financeiro'!F185/4</f>
        <v>0.1</v>
      </c>
      <c r="N185" s="10">
        <f>'Cronograma físico-financeiro'!F185/4</f>
        <v>0.1</v>
      </c>
      <c r="O185" s="15">
        <f>'Cronograma físico-financeiro'!G185/4</f>
        <v>0.15</v>
      </c>
      <c r="P185" s="10">
        <f>'Cronograma físico-financeiro'!G185/4</f>
        <v>0.15</v>
      </c>
      <c r="Q185" s="15">
        <f>'Cronograma físico-financeiro'!G185/4</f>
        <v>0.15</v>
      </c>
      <c r="R185" s="10">
        <f>'Cronograma físico-financeiro'!G185/4</f>
        <v>0.15</v>
      </c>
      <c r="S185" s="15"/>
      <c r="T185" s="10"/>
      <c r="U185" s="15"/>
      <c r="V185" s="10"/>
      <c r="W185" s="15"/>
      <c r="X185" s="10"/>
      <c r="Y185" s="15"/>
      <c r="Z185" s="10"/>
      <c r="AA185" s="15"/>
      <c r="AB185" s="10"/>
      <c r="AC185" s="15"/>
      <c r="AD185" s="10"/>
      <c r="AE185" s="15"/>
      <c r="AF185" s="15"/>
      <c r="AG185" s="10"/>
      <c r="AH185" s="15"/>
      <c r="AI185" s="4">
        <f>SUM(C185:AH185)</f>
        <v>1</v>
      </c>
    </row>
    <row r="186" spans="1:35" x14ac:dyDescent="0.25">
      <c r="A186" s="108">
        <v>4</v>
      </c>
      <c r="B186" s="109" t="s">
        <v>6</v>
      </c>
      <c r="D186" s="18"/>
      <c r="F186" s="18"/>
      <c r="G186" s="18"/>
      <c r="I186" s="18"/>
      <c r="K186" s="16"/>
      <c r="L186" s="3"/>
      <c r="M186" s="16"/>
      <c r="N186" s="3"/>
      <c r="O186" s="16"/>
      <c r="P186" s="3"/>
      <c r="Q186" s="16"/>
      <c r="R186" s="3"/>
      <c r="S186" s="16"/>
      <c r="T186" s="3"/>
      <c r="U186" s="16"/>
      <c r="V186" s="3"/>
      <c r="W186" s="16"/>
      <c r="X186" s="3"/>
      <c r="Y186" s="16"/>
      <c r="Z186" s="3"/>
      <c r="AA186" s="16"/>
      <c r="AB186" s="3"/>
      <c r="AC186" s="16"/>
      <c r="AD186" s="3"/>
      <c r="AE186" s="16"/>
      <c r="AF186" s="16"/>
      <c r="AG186" s="3"/>
      <c r="AH186" s="16"/>
      <c r="AI186" s="3"/>
    </row>
    <row r="187" spans="1:35" ht="3.95" customHeight="1" x14ac:dyDescent="0.25">
      <c r="A187" s="108"/>
      <c r="B187" s="109"/>
      <c r="D187" s="18"/>
      <c r="F187" s="18"/>
      <c r="G187" s="18"/>
      <c r="I187" s="18"/>
      <c r="K187" s="14"/>
      <c r="L187" s="2"/>
      <c r="M187" s="14"/>
      <c r="N187" s="2"/>
      <c r="O187" s="14"/>
      <c r="P187" s="2"/>
      <c r="Q187" s="14"/>
      <c r="R187" s="2"/>
      <c r="S187" s="14"/>
      <c r="T187" s="2"/>
      <c r="U187" s="14"/>
      <c r="V187" s="2"/>
      <c r="W187" s="14"/>
      <c r="X187" s="2"/>
      <c r="Y187" s="14"/>
      <c r="Z187" s="2"/>
      <c r="AA187" s="14"/>
      <c r="AB187" s="2"/>
      <c r="AC187" s="14"/>
      <c r="AD187" s="2"/>
      <c r="AE187" s="14"/>
      <c r="AF187" s="14"/>
      <c r="AG187" s="2"/>
      <c r="AH187" s="14"/>
    </row>
    <row r="188" spans="1:35" x14ac:dyDescent="0.25">
      <c r="A188" s="108"/>
      <c r="B188" s="109"/>
      <c r="C188" s="9"/>
      <c r="D188" s="15"/>
      <c r="E188" s="10"/>
      <c r="F188" s="15"/>
      <c r="G188" s="15"/>
      <c r="H188" s="10"/>
      <c r="I188" s="15"/>
      <c r="J188" s="10"/>
      <c r="K188" s="15">
        <f>'Cronograma físico-financeiro'!F188/4</f>
        <v>0.01</v>
      </c>
      <c r="L188" s="10">
        <f>'Cronograma físico-financeiro'!F188/4</f>
        <v>0.01</v>
      </c>
      <c r="M188" s="15">
        <f>'Cronograma físico-financeiro'!F188/4</f>
        <v>0.01</v>
      </c>
      <c r="N188" s="10">
        <f>'Cronograma físico-financeiro'!F188/4</f>
        <v>0.01</v>
      </c>
      <c r="O188" s="15">
        <f>'Cronograma físico-financeiro'!G188/4</f>
        <v>0.04</v>
      </c>
      <c r="P188" s="10">
        <f>'Cronograma físico-financeiro'!G188/4</f>
        <v>0.04</v>
      </c>
      <c r="Q188" s="15">
        <f>'Cronograma físico-financeiro'!G188/4</f>
        <v>0.04</v>
      </c>
      <c r="R188" s="10">
        <f>'Cronograma físico-financeiro'!G188/4</f>
        <v>0.04</v>
      </c>
      <c r="S188" s="15">
        <f>'Cronograma físico-financeiro'!H188/4</f>
        <v>0.1</v>
      </c>
      <c r="T188" s="10">
        <f>'Cronograma físico-financeiro'!H188/4</f>
        <v>0.1</v>
      </c>
      <c r="U188" s="15">
        <f>'Cronograma físico-financeiro'!H188/4</f>
        <v>0.1</v>
      </c>
      <c r="V188" s="10">
        <f>'Cronograma físico-financeiro'!H188/4</f>
        <v>0.1</v>
      </c>
      <c r="W188" s="15">
        <f>'Cronograma físico-financeiro'!I188/4</f>
        <v>4.2500000000000003E-2</v>
      </c>
      <c r="X188" s="10">
        <f>'Cronograma físico-financeiro'!I188/4</f>
        <v>4.2500000000000003E-2</v>
      </c>
      <c r="Y188" s="15">
        <f>'Cronograma físico-financeiro'!I188/4</f>
        <v>4.2500000000000003E-2</v>
      </c>
      <c r="Z188" s="10">
        <f>'Cronograma físico-financeiro'!I188/4</f>
        <v>4.2500000000000003E-2</v>
      </c>
      <c r="AA188" s="15">
        <f>'Cronograma físico-financeiro'!J188/4</f>
        <v>0.05</v>
      </c>
      <c r="AB188" s="10">
        <f>'Cronograma físico-financeiro'!J188/4</f>
        <v>0.05</v>
      </c>
      <c r="AC188" s="15">
        <f>'Cronograma físico-financeiro'!J188/4</f>
        <v>0.05</v>
      </c>
      <c r="AD188" s="10">
        <f>'Cronograma físico-financeiro'!J188/4</f>
        <v>0.05</v>
      </c>
      <c r="AE188" s="15">
        <f>'Cronograma físico-financeiro'!K188/4</f>
        <v>7.4999999999999997E-3</v>
      </c>
      <c r="AF188" s="15">
        <f>'Cronograma físico-financeiro'!K188/4</f>
        <v>7.4999999999999997E-3</v>
      </c>
      <c r="AG188" s="10">
        <f>'Cronograma físico-financeiro'!K188/4</f>
        <v>7.4999999999999997E-3</v>
      </c>
      <c r="AH188" s="15">
        <f>'Cronograma físico-financeiro'!K188/4</f>
        <v>7.4999999999999997E-3</v>
      </c>
      <c r="AI188" s="4">
        <f>SUM(C188:AH188)</f>
        <v>0.99999999999999989</v>
      </c>
    </row>
    <row r="189" spans="1:35" x14ac:dyDescent="0.25">
      <c r="A189" s="108">
        <v>5</v>
      </c>
      <c r="B189" s="109" t="s">
        <v>7</v>
      </c>
      <c r="C189" s="20"/>
      <c r="D189" s="19"/>
      <c r="E189" s="12"/>
      <c r="F189" s="19"/>
      <c r="G189" s="19"/>
      <c r="H189" s="12"/>
      <c r="I189" s="19"/>
      <c r="J189" s="12"/>
      <c r="K189" s="13"/>
      <c r="L189" s="7"/>
      <c r="M189" s="13"/>
      <c r="N189" s="7"/>
      <c r="O189" s="13"/>
      <c r="P189" s="7"/>
      <c r="Q189" s="13"/>
      <c r="R189" s="7"/>
      <c r="S189" s="13"/>
      <c r="T189" s="7"/>
      <c r="U189" s="13"/>
      <c r="V189" s="7"/>
      <c r="W189" s="13"/>
      <c r="X189" s="7"/>
      <c r="Y189" s="13"/>
      <c r="Z189" s="7"/>
      <c r="AA189" s="13"/>
      <c r="AB189" s="7"/>
      <c r="AC189" s="13"/>
      <c r="AD189" s="7"/>
      <c r="AE189" s="13"/>
      <c r="AF189" s="13"/>
      <c r="AG189" s="7"/>
      <c r="AH189" s="13"/>
      <c r="AI189" s="3"/>
    </row>
    <row r="190" spans="1:35" ht="3.95" customHeight="1" x14ac:dyDescent="0.25">
      <c r="A190" s="108"/>
      <c r="B190" s="109"/>
      <c r="C190" s="11"/>
      <c r="D190" s="18"/>
      <c r="F190" s="18"/>
      <c r="G190" s="18"/>
      <c r="I190" s="18"/>
      <c r="K190" s="14"/>
      <c r="L190" s="2"/>
      <c r="M190" s="14"/>
      <c r="N190" s="2"/>
      <c r="O190" s="14"/>
      <c r="P190" s="2"/>
      <c r="Q190" s="14"/>
      <c r="R190" s="2"/>
      <c r="S190" s="14"/>
      <c r="T190" s="2"/>
      <c r="U190" s="14"/>
      <c r="V190" s="2"/>
      <c r="W190" s="14"/>
      <c r="X190" s="2"/>
      <c r="Y190" s="14"/>
      <c r="Z190" s="2"/>
      <c r="AA190" s="14"/>
      <c r="AB190" s="2"/>
      <c r="AC190" s="14"/>
      <c r="AD190" s="2"/>
      <c r="AE190" s="14"/>
      <c r="AF190" s="14"/>
      <c r="AG190" s="2"/>
      <c r="AH190" s="14"/>
    </row>
    <row r="191" spans="1:35" x14ac:dyDescent="0.25">
      <c r="A191" s="108"/>
      <c r="B191" s="109"/>
      <c r="C191" s="9"/>
      <c r="D191" s="15"/>
      <c r="E191" s="10"/>
      <c r="F191" s="15"/>
      <c r="G191" s="15"/>
      <c r="H191" s="10"/>
      <c r="I191" s="15"/>
      <c r="J191" s="10"/>
      <c r="K191" s="15">
        <f>'Cronograma físico-financeiro'!F191/4</f>
        <v>0.01</v>
      </c>
      <c r="L191" s="10">
        <f>'Cronograma físico-financeiro'!F191/4</f>
        <v>0.01</v>
      </c>
      <c r="M191" s="15">
        <f>'Cronograma físico-financeiro'!F191/4</f>
        <v>0.01</v>
      </c>
      <c r="N191" s="10">
        <f>'Cronograma físico-financeiro'!F191/4</f>
        <v>0.01</v>
      </c>
      <c r="O191" s="15">
        <f>'Cronograma físico-financeiro'!G191/4</f>
        <v>0.04</v>
      </c>
      <c r="P191" s="10">
        <f>'Cronograma físico-financeiro'!G191/4</f>
        <v>0.04</v>
      </c>
      <c r="Q191" s="15">
        <f>'Cronograma físico-financeiro'!G191/4</f>
        <v>0.04</v>
      </c>
      <c r="R191" s="10">
        <f>'Cronograma físico-financeiro'!G191/4</f>
        <v>0.04</v>
      </c>
      <c r="S191" s="15">
        <f>'Cronograma físico-financeiro'!H191/4</f>
        <v>0.1</v>
      </c>
      <c r="T191" s="10">
        <f>'Cronograma físico-financeiro'!H191/4</f>
        <v>0.1</v>
      </c>
      <c r="U191" s="15">
        <f>'Cronograma físico-financeiro'!H191/4</f>
        <v>0.1</v>
      </c>
      <c r="V191" s="10">
        <f>'Cronograma físico-financeiro'!H191/4</f>
        <v>0.1</v>
      </c>
      <c r="W191" s="15">
        <f>'Cronograma físico-financeiro'!I191/4</f>
        <v>4.2500000000000003E-2</v>
      </c>
      <c r="X191" s="10">
        <f>'Cronograma físico-financeiro'!I191/4</f>
        <v>4.2500000000000003E-2</v>
      </c>
      <c r="Y191" s="15">
        <f>'Cronograma físico-financeiro'!I191/4</f>
        <v>4.2500000000000003E-2</v>
      </c>
      <c r="Z191" s="10">
        <f>'Cronograma físico-financeiro'!I191/4</f>
        <v>4.2500000000000003E-2</v>
      </c>
      <c r="AA191" s="15">
        <f>'Cronograma físico-financeiro'!J191/4</f>
        <v>0.05</v>
      </c>
      <c r="AB191" s="10">
        <f>'Cronograma físico-financeiro'!J191/4</f>
        <v>0.05</v>
      </c>
      <c r="AC191" s="15">
        <f>'Cronograma físico-financeiro'!J191/4</f>
        <v>0.05</v>
      </c>
      <c r="AD191" s="10">
        <f>'Cronograma físico-financeiro'!J191/4</f>
        <v>0.05</v>
      </c>
      <c r="AE191" s="15">
        <f>'Cronograma físico-financeiro'!K191/4</f>
        <v>7.4999999999999997E-3</v>
      </c>
      <c r="AF191" s="15">
        <f>'Cronograma físico-financeiro'!K191/4</f>
        <v>7.4999999999999997E-3</v>
      </c>
      <c r="AG191" s="10">
        <f>'Cronograma físico-financeiro'!K191/4</f>
        <v>7.4999999999999997E-3</v>
      </c>
      <c r="AH191" s="15">
        <f>'Cronograma físico-financeiro'!K191/4</f>
        <v>7.4999999999999997E-3</v>
      </c>
      <c r="AI191" s="4">
        <f>SUM(C191:AH191)</f>
        <v>0.99999999999999989</v>
      </c>
    </row>
    <row r="192" spans="1:35" x14ac:dyDescent="0.25">
      <c r="A192" s="108">
        <v>6</v>
      </c>
      <c r="B192" s="109" t="s">
        <v>8</v>
      </c>
      <c r="C192" s="6"/>
      <c r="D192" s="13"/>
      <c r="E192" s="7"/>
      <c r="F192" s="13"/>
      <c r="G192" s="13"/>
      <c r="H192" s="7"/>
      <c r="I192" s="13"/>
      <c r="J192" s="7"/>
      <c r="K192" s="13"/>
      <c r="L192" s="7"/>
      <c r="M192" s="13"/>
      <c r="N192" s="7"/>
      <c r="O192" s="13"/>
      <c r="P192" s="7"/>
      <c r="Q192" s="13"/>
      <c r="R192" s="7"/>
      <c r="S192" s="13"/>
      <c r="T192" s="7"/>
      <c r="U192" s="13"/>
      <c r="V192" s="7"/>
      <c r="W192" s="13"/>
      <c r="X192" s="7"/>
      <c r="Y192" s="13"/>
      <c r="Z192" s="7"/>
      <c r="AA192" s="13"/>
      <c r="AB192" s="7"/>
      <c r="AC192" s="13"/>
      <c r="AD192" s="7"/>
      <c r="AE192" s="13"/>
      <c r="AF192" s="16"/>
      <c r="AG192" s="3"/>
      <c r="AH192" s="16"/>
      <c r="AI192" s="3"/>
    </row>
    <row r="193" spans="1:35" ht="3.95" customHeight="1" x14ac:dyDescent="0.25">
      <c r="A193" s="108"/>
      <c r="B193" s="109"/>
      <c r="C193" s="11"/>
      <c r="D193" s="18"/>
      <c r="F193" s="18"/>
      <c r="G193" s="18"/>
      <c r="I193" s="18"/>
      <c r="K193" s="18"/>
      <c r="M193" s="18"/>
      <c r="O193" s="14"/>
      <c r="P193" s="2"/>
      <c r="Q193" s="14"/>
      <c r="R193" s="2"/>
      <c r="S193" s="14"/>
      <c r="T193" s="2"/>
      <c r="U193" s="14"/>
      <c r="V193" s="2"/>
      <c r="W193" s="14"/>
      <c r="X193" s="2"/>
      <c r="Y193" s="14"/>
      <c r="Z193" s="2"/>
      <c r="AA193" s="18"/>
      <c r="AC193" s="18"/>
      <c r="AE193" s="18"/>
      <c r="AF193" s="18"/>
      <c r="AH193" s="18"/>
    </row>
    <row r="194" spans="1:35" x14ac:dyDescent="0.25">
      <c r="A194" s="108"/>
      <c r="B194" s="109"/>
      <c r="C194" s="9"/>
      <c r="D194" s="15"/>
      <c r="E194" s="10"/>
      <c r="F194" s="15"/>
      <c r="G194" s="15"/>
      <c r="H194" s="10"/>
      <c r="I194" s="15"/>
      <c r="J194" s="10"/>
      <c r="K194" s="15"/>
      <c r="L194" s="10"/>
      <c r="M194" s="15"/>
      <c r="N194" s="10"/>
      <c r="O194" s="15">
        <f>'Cronograma físico-financeiro'!G194/4</f>
        <v>0.05</v>
      </c>
      <c r="P194" s="10">
        <f>'Cronograma físico-financeiro'!G194/4</f>
        <v>0.05</v>
      </c>
      <c r="Q194" s="15">
        <f>'Cronograma físico-financeiro'!G194/4</f>
        <v>0.05</v>
      </c>
      <c r="R194" s="10">
        <f>'Cronograma físico-financeiro'!G194/4</f>
        <v>0.05</v>
      </c>
      <c r="S194" s="15">
        <f>'Cronograma físico-financeiro'!H194/4</f>
        <v>0.17499999999999999</v>
      </c>
      <c r="T194" s="10">
        <f>'Cronograma físico-financeiro'!H194/4</f>
        <v>0.17499999999999999</v>
      </c>
      <c r="U194" s="15">
        <f>'Cronograma físico-financeiro'!H194/4</f>
        <v>0.17499999999999999</v>
      </c>
      <c r="V194" s="10">
        <f>'Cronograma físico-financeiro'!H194/4</f>
        <v>0.17499999999999999</v>
      </c>
      <c r="W194" s="15">
        <f>'Cronograma físico-financeiro'!I194/4</f>
        <v>2.5000000000000001E-2</v>
      </c>
      <c r="X194" s="10">
        <f>'Cronograma físico-financeiro'!I194/4</f>
        <v>2.5000000000000001E-2</v>
      </c>
      <c r="Y194" s="15">
        <f>'Cronograma físico-financeiro'!I194/4</f>
        <v>2.5000000000000001E-2</v>
      </c>
      <c r="Z194" s="10">
        <f>'Cronograma físico-financeiro'!I194/4</f>
        <v>2.5000000000000001E-2</v>
      </c>
      <c r="AA194" s="15"/>
      <c r="AB194" s="10"/>
      <c r="AC194" s="15"/>
      <c r="AD194" s="10"/>
      <c r="AE194" s="15"/>
      <c r="AF194" s="15"/>
      <c r="AG194" s="10"/>
      <c r="AH194" s="15"/>
      <c r="AI194" s="4">
        <f>SUM(C194:AH194)</f>
        <v>1.0000000000000002</v>
      </c>
    </row>
    <row r="195" spans="1:35" x14ac:dyDescent="0.25">
      <c r="A195" s="108">
        <v>7</v>
      </c>
      <c r="B195" s="109" t="s">
        <v>9</v>
      </c>
      <c r="C195" s="3"/>
      <c r="D195" s="16"/>
      <c r="E195" s="3"/>
      <c r="F195" s="16"/>
      <c r="G195" s="16"/>
      <c r="H195" s="3"/>
      <c r="I195" s="16"/>
      <c r="J195" s="3"/>
      <c r="K195" s="16"/>
      <c r="L195" s="3"/>
      <c r="M195" s="16"/>
      <c r="N195" s="3"/>
      <c r="O195" s="16"/>
      <c r="P195" s="3"/>
      <c r="Q195" s="16"/>
      <c r="R195" s="3"/>
      <c r="S195" s="16"/>
      <c r="T195" s="3"/>
      <c r="U195" s="16"/>
      <c r="V195" s="3"/>
      <c r="W195" s="16"/>
      <c r="X195" s="3"/>
      <c r="Y195" s="16"/>
      <c r="Z195" s="3"/>
      <c r="AA195" s="16"/>
      <c r="AB195" s="3"/>
      <c r="AC195" s="16"/>
      <c r="AD195" s="3"/>
      <c r="AE195" s="16"/>
      <c r="AF195" s="13"/>
      <c r="AG195" s="7"/>
      <c r="AH195" s="13"/>
      <c r="AI195" s="3"/>
    </row>
    <row r="196" spans="1:35" ht="3.95" customHeight="1" x14ac:dyDescent="0.25">
      <c r="A196" s="108"/>
      <c r="B196" s="109"/>
      <c r="D196" s="18"/>
      <c r="F196" s="18"/>
      <c r="G196" s="18"/>
      <c r="I196" s="18"/>
      <c r="K196" s="18"/>
      <c r="M196" s="18"/>
      <c r="O196" s="18"/>
      <c r="Q196" s="18"/>
      <c r="S196" s="18"/>
      <c r="U196" s="18"/>
      <c r="W196" s="14"/>
      <c r="X196" s="2"/>
      <c r="Y196" s="14"/>
      <c r="Z196" s="2"/>
      <c r="AA196" s="18"/>
      <c r="AC196" s="18"/>
      <c r="AE196" s="18"/>
      <c r="AF196" s="18"/>
      <c r="AH196" s="18"/>
    </row>
    <row r="197" spans="1:35" x14ac:dyDescent="0.25">
      <c r="A197" s="108"/>
      <c r="B197" s="109"/>
      <c r="C197" s="9"/>
      <c r="D197" s="15"/>
      <c r="E197" s="10"/>
      <c r="F197" s="15"/>
      <c r="G197" s="15"/>
      <c r="H197" s="10"/>
      <c r="I197" s="15"/>
      <c r="J197" s="10"/>
      <c r="K197" s="15"/>
      <c r="L197" s="10"/>
      <c r="M197" s="15"/>
      <c r="N197" s="10"/>
      <c r="O197" s="15"/>
      <c r="P197" s="10"/>
      <c r="Q197" s="15"/>
      <c r="R197" s="10"/>
      <c r="S197" s="15"/>
      <c r="T197" s="10"/>
      <c r="U197" s="15"/>
      <c r="V197" s="10"/>
      <c r="W197" s="15">
        <f>'Cronograma físico-financeiro'!I197/4</f>
        <v>0.25</v>
      </c>
      <c r="X197" s="10">
        <f>'Cronograma físico-financeiro'!I197/4</f>
        <v>0.25</v>
      </c>
      <c r="Y197" s="15">
        <f>'Cronograma físico-financeiro'!I197/4</f>
        <v>0.25</v>
      </c>
      <c r="Z197" s="10">
        <f>'Cronograma físico-financeiro'!I197/4</f>
        <v>0.25</v>
      </c>
      <c r="AA197" s="15"/>
      <c r="AB197" s="10"/>
      <c r="AC197" s="15"/>
      <c r="AD197" s="10"/>
      <c r="AE197" s="15"/>
      <c r="AF197" s="15"/>
      <c r="AG197" s="10"/>
      <c r="AH197" s="15"/>
      <c r="AI197" s="4">
        <f>SUM(C197:AH197)</f>
        <v>1</v>
      </c>
    </row>
    <row r="198" spans="1:35" x14ac:dyDescent="0.25">
      <c r="A198" s="108">
        <v>8</v>
      </c>
      <c r="B198" s="109" t="s">
        <v>10</v>
      </c>
      <c r="C198" s="6"/>
      <c r="D198" s="13"/>
      <c r="E198" s="7"/>
      <c r="F198" s="13"/>
      <c r="G198" s="13"/>
      <c r="H198" s="7"/>
      <c r="I198" s="13"/>
      <c r="J198" s="7"/>
      <c r="K198" s="13"/>
      <c r="L198" s="7"/>
      <c r="M198" s="13"/>
      <c r="N198" s="7"/>
      <c r="O198" s="13"/>
      <c r="P198" s="7"/>
      <c r="Q198" s="13"/>
      <c r="R198" s="7"/>
      <c r="S198" s="13"/>
      <c r="T198" s="7"/>
      <c r="U198" s="13"/>
      <c r="V198" s="7"/>
      <c r="W198" s="13"/>
      <c r="X198" s="7"/>
      <c r="Y198" s="13"/>
      <c r="Z198" s="7"/>
      <c r="AA198" s="13"/>
      <c r="AB198" s="7"/>
      <c r="AC198" s="13"/>
      <c r="AD198" s="7"/>
      <c r="AE198" s="13"/>
      <c r="AF198" s="16"/>
      <c r="AG198" s="3"/>
      <c r="AH198" s="16"/>
      <c r="AI198" s="3"/>
    </row>
    <row r="199" spans="1:35" ht="3.95" customHeight="1" x14ac:dyDescent="0.25">
      <c r="A199" s="108"/>
      <c r="B199" s="109"/>
      <c r="C199" s="11"/>
      <c r="D199" s="18"/>
      <c r="F199" s="18"/>
      <c r="G199" s="18"/>
      <c r="I199" s="18"/>
      <c r="K199" s="18"/>
      <c r="M199" s="18"/>
      <c r="O199" s="18"/>
      <c r="Q199" s="18"/>
      <c r="S199" s="18"/>
      <c r="U199" s="18"/>
      <c r="W199" s="18"/>
      <c r="Y199" s="18"/>
      <c r="AA199" s="14"/>
      <c r="AB199" s="2"/>
      <c r="AC199" s="14"/>
      <c r="AD199" s="2"/>
      <c r="AE199" s="18"/>
      <c r="AF199" s="18"/>
      <c r="AH199" s="18"/>
    </row>
    <row r="200" spans="1:35" x14ac:dyDescent="0.25">
      <c r="A200" s="108"/>
      <c r="B200" s="109"/>
      <c r="C200" s="9"/>
      <c r="D200" s="15"/>
      <c r="E200" s="10"/>
      <c r="F200" s="15"/>
      <c r="G200" s="15"/>
      <c r="H200" s="10"/>
      <c r="I200" s="15"/>
      <c r="J200" s="10"/>
      <c r="K200" s="15"/>
      <c r="L200" s="10"/>
      <c r="M200" s="15"/>
      <c r="N200" s="10"/>
      <c r="O200" s="15"/>
      <c r="P200" s="10"/>
      <c r="Q200" s="15"/>
      <c r="R200" s="10"/>
      <c r="S200" s="15"/>
      <c r="T200" s="10"/>
      <c r="U200" s="15"/>
      <c r="V200" s="10"/>
      <c r="W200" s="15"/>
      <c r="X200" s="10"/>
      <c r="Y200" s="15"/>
      <c r="Z200" s="10"/>
      <c r="AA200" s="15">
        <f>'Cronograma físico-financeiro'!J200/4</f>
        <v>0.25</v>
      </c>
      <c r="AB200" s="10">
        <f>'Cronograma físico-financeiro'!J200/4</f>
        <v>0.25</v>
      </c>
      <c r="AC200" s="15">
        <f>'Cronograma físico-financeiro'!J200/4</f>
        <v>0.25</v>
      </c>
      <c r="AD200" s="10">
        <f>'Cronograma físico-financeiro'!J200/4</f>
        <v>0.25</v>
      </c>
      <c r="AE200" s="15"/>
      <c r="AF200" s="15"/>
      <c r="AG200" s="10"/>
      <c r="AH200" s="15"/>
      <c r="AI200" s="4">
        <f>SUM(C200:AH200)</f>
        <v>1</v>
      </c>
    </row>
    <row r="201" spans="1:35" x14ac:dyDescent="0.25">
      <c r="A201" s="108">
        <v>9</v>
      </c>
      <c r="B201" s="109" t="s">
        <v>11</v>
      </c>
      <c r="C201" s="3"/>
      <c r="D201" s="16"/>
      <c r="E201" s="3"/>
      <c r="F201" s="16"/>
      <c r="G201" s="16"/>
      <c r="H201" s="3"/>
      <c r="I201" s="16"/>
      <c r="J201" s="3"/>
      <c r="K201" s="16"/>
      <c r="L201" s="3"/>
      <c r="M201" s="16"/>
      <c r="N201" s="3"/>
      <c r="O201" s="16"/>
      <c r="P201" s="3"/>
      <c r="Q201" s="16"/>
      <c r="R201" s="3"/>
      <c r="S201" s="16"/>
      <c r="T201" s="3"/>
      <c r="U201" s="16"/>
      <c r="V201" s="3"/>
      <c r="W201" s="16"/>
      <c r="X201" s="3"/>
      <c r="Y201" s="16"/>
      <c r="Z201" s="3"/>
      <c r="AA201" s="16"/>
      <c r="AB201" s="3"/>
      <c r="AC201" s="16"/>
      <c r="AD201" s="3"/>
      <c r="AE201" s="16"/>
      <c r="AF201" s="13"/>
      <c r="AG201" s="7"/>
      <c r="AH201" s="13"/>
      <c r="AI201" s="3"/>
    </row>
    <row r="202" spans="1:35" ht="3.95" customHeight="1" x14ac:dyDescent="0.25">
      <c r="A202" s="108"/>
      <c r="B202" s="109"/>
      <c r="D202" s="18"/>
      <c r="F202" s="18"/>
      <c r="G202" s="18"/>
      <c r="I202" s="18"/>
      <c r="K202" s="18"/>
      <c r="M202" s="18"/>
      <c r="O202" s="18"/>
      <c r="Q202" s="18"/>
      <c r="S202" s="14"/>
      <c r="T202" s="2"/>
      <c r="U202" s="14"/>
      <c r="V202" s="2"/>
      <c r="W202" s="14"/>
      <c r="X202" s="2"/>
      <c r="Y202" s="14"/>
      <c r="Z202" s="2"/>
      <c r="AA202" s="18"/>
      <c r="AC202" s="18"/>
      <c r="AE202" s="18"/>
      <c r="AF202" s="18"/>
      <c r="AH202" s="18"/>
    </row>
    <row r="203" spans="1:35" x14ac:dyDescent="0.25">
      <c r="A203" s="108"/>
      <c r="B203" s="109"/>
      <c r="C203" s="9"/>
      <c r="D203" s="15"/>
      <c r="E203" s="10"/>
      <c r="F203" s="15"/>
      <c r="G203" s="15"/>
      <c r="H203" s="10"/>
      <c r="I203" s="15"/>
      <c r="J203" s="10"/>
      <c r="K203" s="15"/>
      <c r="L203" s="10"/>
      <c r="M203" s="15"/>
      <c r="N203" s="10"/>
      <c r="O203" s="15"/>
      <c r="P203" s="10"/>
      <c r="Q203" s="15"/>
      <c r="R203" s="10"/>
      <c r="S203" s="15">
        <f>'Cronograma físico-financeiro'!H203/4</f>
        <v>0.15</v>
      </c>
      <c r="T203" s="10">
        <f>'Cronograma físico-financeiro'!H203/4</f>
        <v>0.15</v>
      </c>
      <c r="U203" s="15">
        <f>'Cronograma físico-financeiro'!H203/4</f>
        <v>0.15</v>
      </c>
      <c r="V203" s="10">
        <f>'Cronograma físico-financeiro'!H203/4</f>
        <v>0.15</v>
      </c>
      <c r="W203" s="15">
        <f>'Cronograma físico-financeiro'!I203/4</f>
        <v>0.1</v>
      </c>
      <c r="X203" s="10">
        <f>'Cronograma físico-financeiro'!I203/4</f>
        <v>0.1</v>
      </c>
      <c r="Y203" s="15">
        <f>'Cronograma físico-financeiro'!I203/4</f>
        <v>0.1</v>
      </c>
      <c r="Z203" s="10">
        <f>'Cronograma físico-financeiro'!I203/4</f>
        <v>0.1</v>
      </c>
      <c r="AA203" s="15">
        <f>'Cronograma físico-financeiro'!J203/4</f>
        <v>0</v>
      </c>
      <c r="AB203" s="10">
        <f>'Cronograma físico-financeiro'!J203/4</f>
        <v>0</v>
      </c>
      <c r="AC203" s="15">
        <f>'Cronograma físico-financeiro'!J203/4</f>
        <v>0</v>
      </c>
      <c r="AD203" s="10">
        <f>'Cronograma físico-financeiro'!J203/4</f>
        <v>0</v>
      </c>
      <c r="AE203" s="15"/>
      <c r="AF203" s="15"/>
      <c r="AG203" s="10"/>
      <c r="AH203" s="15"/>
      <c r="AI203" s="4">
        <f>SUM(C203:AH203)</f>
        <v>0.99999999999999989</v>
      </c>
    </row>
    <row r="204" spans="1:35" x14ac:dyDescent="0.25">
      <c r="A204" s="108">
        <v>10</v>
      </c>
      <c r="B204" s="109" t="s">
        <v>12</v>
      </c>
      <c r="C204" s="6"/>
      <c r="D204" s="13"/>
      <c r="E204" s="7"/>
      <c r="F204" s="13"/>
      <c r="G204" s="13"/>
      <c r="H204" s="7"/>
      <c r="I204" s="13"/>
      <c r="J204" s="7"/>
      <c r="K204" s="13"/>
      <c r="L204" s="7"/>
      <c r="M204" s="13"/>
      <c r="N204" s="7"/>
      <c r="O204" s="13"/>
      <c r="P204" s="7"/>
      <c r="Q204" s="13"/>
      <c r="R204" s="7"/>
      <c r="S204" s="13"/>
      <c r="T204" s="7"/>
      <c r="U204" s="13"/>
      <c r="V204" s="7"/>
      <c r="W204" s="13"/>
      <c r="X204" s="7"/>
      <c r="Y204" s="13"/>
      <c r="Z204" s="7"/>
      <c r="AA204" s="13"/>
      <c r="AB204" s="7"/>
      <c r="AC204" s="13"/>
      <c r="AD204" s="7"/>
      <c r="AE204" s="13"/>
      <c r="AF204" s="16"/>
      <c r="AG204" s="3"/>
      <c r="AH204" s="16"/>
      <c r="AI204" s="3"/>
    </row>
    <row r="205" spans="1:35" ht="3.95" customHeight="1" x14ac:dyDescent="0.25">
      <c r="A205" s="108"/>
      <c r="B205" s="109"/>
      <c r="C205" s="11"/>
      <c r="D205" s="18"/>
      <c r="F205" s="18"/>
      <c r="G205" s="18"/>
      <c r="I205" s="18"/>
      <c r="K205" s="18"/>
      <c r="M205" s="18"/>
      <c r="O205" s="18"/>
      <c r="Q205" s="18"/>
      <c r="S205" s="18"/>
      <c r="U205" s="18"/>
      <c r="W205" s="14"/>
      <c r="X205" s="2"/>
      <c r="Y205" s="14"/>
      <c r="Z205" s="2"/>
      <c r="AA205" s="14"/>
      <c r="AB205" s="2"/>
      <c r="AC205" s="14"/>
      <c r="AD205" s="2"/>
      <c r="AE205" s="18"/>
      <c r="AF205" s="18"/>
      <c r="AH205" s="18"/>
    </row>
    <row r="206" spans="1:35" x14ac:dyDescent="0.25">
      <c r="A206" s="108"/>
      <c r="B206" s="109"/>
      <c r="C206" s="9"/>
      <c r="D206" s="15"/>
      <c r="E206" s="10"/>
      <c r="F206" s="15"/>
      <c r="G206" s="15"/>
      <c r="H206" s="10"/>
      <c r="I206" s="15"/>
      <c r="J206" s="10"/>
      <c r="K206" s="15"/>
      <c r="L206" s="10"/>
      <c r="M206" s="15"/>
      <c r="N206" s="10"/>
      <c r="O206" s="15"/>
      <c r="P206" s="10"/>
      <c r="Q206" s="15"/>
      <c r="R206" s="10"/>
      <c r="S206" s="15"/>
      <c r="T206" s="10"/>
      <c r="U206" s="15"/>
      <c r="V206" s="10"/>
      <c r="W206" s="15">
        <f>'Cronograma físico-financeiro'!I206/4</f>
        <v>7.4999999999999997E-2</v>
      </c>
      <c r="X206" s="10">
        <f>'Cronograma físico-financeiro'!I206/4</f>
        <v>7.4999999999999997E-2</v>
      </c>
      <c r="Y206" s="15">
        <f>'Cronograma físico-financeiro'!I206/4</f>
        <v>7.4999999999999997E-2</v>
      </c>
      <c r="Z206" s="10">
        <f>'Cronograma físico-financeiro'!I206/4</f>
        <v>7.4999999999999997E-2</v>
      </c>
      <c r="AA206" s="15">
        <f>'Cronograma físico-financeiro'!J206/4</f>
        <v>0.17499999999999999</v>
      </c>
      <c r="AB206" s="10">
        <f>'Cronograma físico-financeiro'!J206/4</f>
        <v>0.17499999999999999</v>
      </c>
      <c r="AC206" s="15">
        <f>'Cronograma físico-financeiro'!J206/4</f>
        <v>0.17499999999999999</v>
      </c>
      <c r="AD206" s="10">
        <f>'Cronograma físico-financeiro'!J206/4</f>
        <v>0.17499999999999999</v>
      </c>
      <c r="AE206" s="15"/>
      <c r="AF206" s="15"/>
      <c r="AG206" s="10"/>
      <c r="AH206" s="15"/>
      <c r="AI206" s="4">
        <f>SUM(C206:AH206)</f>
        <v>1</v>
      </c>
    </row>
    <row r="207" spans="1:35" x14ac:dyDescent="0.25">
      <c r="A207" s="108">
        <v>11</v>
      </c>
      <c r="B207" s="109" t="s">
        <v>33</v>
      </c>
      <c r="C207" s="6"/>
      <c r="D207" s="13"/>
      <c r="E207" s="7"/>
      <c r="F207" s="13"/>
      <c r="G207" s="13"/>
      <c r="H207" s="7"/>
      <c r="I207" s="13"/>
      <c r="J207" s="7"/>
      <c r="K207" s="13"/>
      <c r="L207" s="7"/>
      <c r="M207" s="13"/>
      <c r="N207" s="7"/>
      <c r="O207" s="13"/>
      <c r="P207" s="7"/>
      <c r="Q207" s="13"/>
      <c r="R207" s="7"/>
      <c r="S207" s="13"/>
      <c r="T207" s="7"/>
      <c r="U207" s="13"/>
      <c r="V207" s="7"/>
      <c r="W207" s="13"/>
      <c r="X207" s="7"/>
      <c r="Y207" s="13"/>
      <c r="Z207" s="7"/>
      <c r="AA207" s="13"/>
      <c r="AB207" s="7"/>
      <c r="AC207" s="13"/>
      <c r="AD207" s="7"/>
      <c r="AE207" s="13"/>
      <c r="AF207" s="13"/>
      <c r="AG207" s="7"/>
      <c r="AH207" s="13"/>
      <c r="AI207" s="3"/>
    </row>
    <row r="208" spans="1:35" ht="3.95" customHeight="1" x14ac:dyDescent="0.25">
      <c r="A208" s="108"/>
      <c r="B208" s="109"/>
      <c r="C208" s="11"/>
      <c r="D208" s="18"/>
      <c r="F208" s="18"/>
      <c r="G208" s="18"/>
      <c r="I208" s="18"/>
      <c r="K208" s="18"/>
      <c r="M208" s="18"/>
      <c r="O208" s="18"/>
      <c r="Q208" s="18"/>
      <c r="S208" s="18"/>
      <c r="U208" s="18"/>
      <c r="W208" s="18"/>
      <c r="Y208" s="18"/>
      <c r="AA208" s="14"/>
      <c r="AB208" s="2"/>
      <c r="AC208" s="14"/>
      <c r="AD208" s="2"/>
      <c r="AE208" s="18"/>
      <c r="AF208" s="18"/>
      <c r="AH208" s="18"/>
    </row>
    <row r="209" spans="1:35" x14ac:dyDescent="0.25">
      <c r="A209" s="108"/>
      <c r="B209" s="109"/>
      <c r="C209" s="9"/>
      <c r="D209" s="15"/>
      <c r="E209" s="10"/>
      <c r="F209" s="15"/>
      <c r="G209" s="15"/>
      <c r="H209" s="10"/>
      <c r="I209" s="15"/>
      <c r="J209" s="10"/>
      <c r="K209" s="15"/>
      <c r="L209" s="10"/>
      <c r="M209" s="15"/>
      <c r="N209" s="10"/>
      <c r="O209" s="15"/>
      <c r="P209" s="10"/>
      <c r="Q209" s="15"/>
      <c r="R209" s="10"/>
      <c r="S209" s="15"/>
      <c r="T209" s="10"/>
      <c r="U209" s="15"/>
      <c r="V209" s="10"/>
      <c r="W209" s="15"/>
      <c r="X209" s="10"/>
      <c r="Y209" s="15"/>
      <c r="Z209" s="10"/>
      <c r="AA209" s="15">
        <f>'Cronograma físico-financeiro'!J209/4</f>
        <v>0.25</v>
      </c>
      <c r="AB209" s="10">
        <f>'Cronograma físico-financeiro'!J209/4</f>
        <v>0.25</v>
      </c>
      <c r="AC209" s="15">
        <f>'Cronograma físico-financeiro'!J209/4</f>
        <v>0.25</v>
      </c>
      <c r="AD209" s="10">
        <f>'Cronograma físico-financeiro'!J209/4</f>
        <v>0.25</v>
      </c>
      <c r="AE209" s="15"/>
      <c r="AF209" s="15"/>
      <c r="AG209" s="10"/>
      <c r="AH209" s="15"/>
      <c r="AI209" s="4">
        <f>SUM(C209:AH209)</f>
        <v>1</v>
      </c>
    </row>
    <row r="210" spans="1:35" x14ac:dyDescent="0.25">
      <c r="A210" s="108">
        <v>12</v>
      </c>
      <c r="B210" s="109" t="s">
        <v>13</v>
      </c>
      <c r="C210" s="3"/>
      <c r="D210" s="16"/>
      <c r="E210" s="3"/>
      <c r="F210" s="16"/>
      <c r="G210" s="16"/>
      <c r="H210" s="3"/>
      <c r="I210" s="16"/>
      <c r="J210" s="3"/>
      <c r="K210" s="16"/>
      <c r="L210" s="3"/>
      <c r="M210" s="16"/>
      <c r="N210" s="3"/>
      <c r="O210" s="16"/>
      <c r="P210" s="3"/>
      <c r="Q210" s="16"/>
      <c r="R210" s="3"/>
      <c r="S210" s="16"/>
      <c r="T210" s="3"/>
      <c r="U210" s="16"/>
      <c r="V210" s="3"/>
      <c r="W210" s="16"/>
      <c r="X210" s="3"/>
      <c r="Y210" s="16"/>
      <c r="Z210" s="3"/>
      <c r="AA210" s="16"/>
      <c r="AB210" s="3"/>
      <c r="AC210" s="16"/>
      <c r="AD210" s="3"/>
      <c r="AE210" s="16"/>
      <c r="AF210" s="16"/>
      <c r="AG210" s="3"/>
      <c r="AH210" s="16"/>
      <c r="AI210" s="3"/>
    </row>
    <row r="211" spans="1:35" ht="3.95" customHeight="1" x14ac:dyDescent="0.25">
      <c r="A211" s="108"/>
      <c r="B211" s="109"/>
      <c r="D211" s="18"/>
      <c r="F211" s="18"/>
      <c r="G211" s="18"/>
      <c r="I211" s="18"/>
      <c r="K211" s="18"/>
      <c r="M211" s="18"/>
      <c r="O211" s="18"/>
      <c r="Q211" s="18"/>
      <c r="S211" s="18"/>
      <c r="U211" s="18"/>
      <c r="W211" s="18"/>
      <c r="Y211" s="18"/>
      <c r="AA211" s="14"/>
      <c r="AB211" s="2"/>
      <c r="AC211" s="14"/>
      <c r="AD211" s="2"/>
      <c r="AE211" s="14"/>
      <c r="AF211" s="14"/>
      <c r="AG211" s="2"/>
      <c r="AH211" s="14"/>
    </row>
    <row r="212" spans="1:35" x14ac:dyDescent="0.25">
      <c r="A212" s="108"/>
      <c r="B212" s="109"/>
      <c r="C212" s="9"/>
      <c r="D212" s="15"/>
      <c r="E212" s="10"/>
      <c r="F212" s="15"/>
      <c r="G212" s="15"/>
      <c r="H212" s="10"/>
      <c r="I212" s="15"/>
      <c r="J212" s="10"/>
      <c r="K212" s="15"/>
      <c r="L212" s="10"/>
      <c r="M212" s="15"/>
      <c r="N212" s="10"/>
      <c r="O212" s="15"/>
      <c r="P212" s="10"/>
      <c r="Q212" s="15"/>
      <c r="R212" s="10"/>
      <c r="S212" s="15"/>
      <c r="T212" s="10"/>
      <c r="U212" s="15"/>
      <c r="V212" s="10"/>
      <c r="W212" s="15"/>
      <c r="X212" s="10"/>
      <c r="Y212" s="15"/>
      <c r="Z212" s="10"/>
      <c r="AA212" s="15">
        <f>'Cronograma físico-financeiro'!J212/4</f>
        <v>0.1</v>
      </c>
      <c r="AB212" s="10">
        <f>'Cronograma físico-financeiro'!J212/4</f>
        <v>0.1</v>
      </c>
      <c r="AC212" s="15">
        <f>'Cronograma físico-financeiro'!J212/4</f>
        <v>0.1</v>
      </c>
      <c r="AD212" s="10">
        <f>'Cronograma físico-financeiro'!J212/4</f>
        <v>0.1</v>
      </c>
      <c r="AE212" s="15">
        <f>'Cronograma físico-financeiro'!K212/4</f>
        <v>0.15</v>
      </c>
      <c r="AF212" s="15">
        <f>'Cronograma físico-financeiro'!K212/4</f>
        <v>0.15</v>
      </c>
      <c r="AG212" s="10">
        <f>'Cronograma físico-financeiro'!K212/4</f>
        <v>0.15</v>
      </c>
      <c r="AH212" s="15">
        <f>'Cronograma físico-financeiro'!K212/4</f>
        <v>0.15</v>
      </c>
      <c r="AI212" s="4">
        <f>SUM(C212:AH212)</f>
        <v>1</v>
      </c>
    </row>
    <row r="213" spans="1:35" x14ac:dyDescent="0.25">
      <c r="A213" s="108">
        <v>13</v>
      </c>
      <c r="B213" s="109" t="s">
        <v>15</v>
      </c>
      <c r="C213" s="6"/>
      <c r="D213" s="13"/>
      <c r="E213" s="7"/>
      <c r="F213" s="13"/>
      <c r="G213" s="13"/>
      <c r="H213" s="7"/>
      <c r="I213" s="13"/>
      <c r="J213" s="7"/>
      <c r="K213" s="13"/>
      <c r="L213" s="7"/>
      <c r="M213" s="13"/>
      <c r="N213" s="7"/>
      <c r="O213" s="13"/>
      <c r="P213" s="7"/>
      <c r="Q213" s="13"/>
      <c r="R213" s="7"/>
      <c r="S213" s="13"/>
      <c r="T213" s="7"/>
      <c r="U213" s="13"/>
      <c r="V213" s="7"/>
      <c r="W213" s="13"/>
      <c r="X213" s="7"/>
      <c r="Y213" s="13"/>
      <c r="Z213" s="7"/>
      <c r="AA213" s="13"/>
      <c r="AB213" s="7"/>
      <c r="AC213" s="13"/>
      <c r="AD213" s="7"/>
      <c r="AE213" s="13"/>
      <c r="AF213" s="13"/>
      <c r="AG213" s="7"/>
      <c r="AH213" s="13"/>
      <c r="AI213" s="3"/>
    </row>
    <row r="214" spans="1:35" ht="3.95" customHeight="1" x14ac:dyDescent="0.25">
      <c r="A214" s="108"/>
      <c r="B214" s="109"/>
      <c r="C214" s="11"/>
      <c r="D214" s="18"/>
      <c r="F214" s="18"/>
      <c r="G214" s="18"/>
      <c r="I214" s="18"/>
      <c r="K214" s="18"/>
      <c r="M214" s="18"/>
      <c r="O214" s="18"/>
      <c r="Q214" s="18"/>
      <c r="S214" s="18"/>
      <c r="U214" s="18"/>
      <c r="W214" s="18"/>
      <c r="Y214" s="18"/>
      <c r="AA214" s="14"/>
      <c r="AB214" s="2"/>
      <c r="AC214" s="14"/>
      <c r="AD214" s="2"/>
      <c r="AE214" s="14"/>
      <c r="AF214" s="14"/>
      <c r="AG214" s="2"/>
      <c r="AH214" s="14"/>
    </row>
    <row r="215" spans="1:35" x14ac:dyDescent="0.25">
      <c r="A215" s="108"/>
      <c r="B215" s="109"/>
      <c r="C215" s="9"/>
      <c r="D215" s="15"/>
      <c r="E215" s="10"/>
      <c r="F215" s="15"/>
      <c r="G215" s="15"/>
      <c r="H215" s="10"/>
      <c r="I215" s="15"/>
      <c r="J215" s="10"/>
      <c r="K215" s="15"/>
      <c r="L215" s="10"/>
      <c r="M215" s="15"/>
      <c r="N215" s="10"/>
      <c r="O215" s="15"/>
      <c r="P215" s="10"/>
      <c r="Q215" s="15"/>
      <c r="R215" s="10"/>
      <c r="S215" s="15"/>
      <c r="T215" s="10"/>
      <c r="U215" s="15"/>
      <c r="V215" s="10"/>
      <c r="W215" s="15"/>
      <c r="X215" s="10"/>
      <c r="Y215" s="15"/>
      <c r="Z215" s="10"/>
      <c r="AA215" s="15">
        <f>'Cronograma físico-financeiro'!J215/4</f>
        <v>5.9249999999999997E-2</v>
      </c>
      <c r="AB215" s="10">
        <f>'Cronograma físico-financeiro'!J215/4</f>
        <v>5.9249999999999997E-2</v>
      </c>
      <c r="AC215" s="15">
        <f>'Cronograma físico-financeiro'!J215/4</f>
        <v>5.9249999999999997E-2</v>
      </c>
      <c r="AD215" s="10">
        <f>'Cronograma físico-financeiro'!J215/4</f>
        <v>5.9249999999999997E-2</v>
      </c>
      <c r="AE215" s="15">
        <f>'Cronograma físico-financeiro'!K215/4</f>
        <v>0.19075</v>
      </c>
      <c r="AF215" s="15">
        <f>'Cronograma físico-financeiro'!K215/4</f>
        <v>0.19075</v>
      </c>
      <c r="AG215" s="10">
        <f>'Cronograma físico-financeiro'!K215/4</f>
        <v>0.19075</v>
      </c>
      <c r="AH215" s="15">
        <f>'Cronograma físico-financeiro'!K215/4</f>
        <v>0.19075</v>
      </c>
      <c r="AI215" s="4">
        <f>SUM(C215:AH215)</f>
        <v>0.99999999999999989</v>
      </c>
    </row>
  </sheetData>
  <mergeCells count="146">
    <mergeCell ref="A6:AH6"/>
    <mergeCell ref="K7:N7"/>
    <mergeCell ref="O7:R7"/>
    <mergeCell ref="S7:V7"/>
    <mergeCell ref="W7:Z7"/>
    <mergeCell ref="AA7:AD7"/>
    <mergeCell ref="AE7:AH7"/>
    <mergeCell ref="A213:A215"/>
    <mergeCell ref="B213:B215"/>
    <mergeCell ref="C7:F7"/>
    <mergeCell ref="G7:J7"/>
    <mergeCell ref="A207:A209"/>
    <mergeCell ref="B207:B209"/>
    <mergeCell ref="A210:A212"/>
    <mergeCell ref="B210:B212"/>
    <mergeCell ref="A201:A203"/>
    <mergeCell ref="B201:B203"/>
    <mergeCell ref="A204:A206"/>
    <mergeCell ref="B204:B206"/>
    <mergeCell ref="A195:A197"/>
    <mergeCell ref="B195:B197"/>
    <mergeCell ref="A198:A200"/>
    <mergeCell ref="B198:B200"/>
    <mergeCell ref="A189:A191"/>
    <mergeCell ref="B189:B191"/>
    <mergeCell ref="A192:A194"/>
    <mergeCell ref="B192:B194"/>
    <mergeCell ref="A183:A185"/>
    <mergeCell ref="B183:B185"/>
    <mergeCell ref="A186:A188"/>
    <mergeCell ref="B186:B188"/>
    <mergeCell ref="A177:A179"/>
    <mergeCell ref="B177:B179"/>
    <mergeCell ref="A180:A182"/>
    <mergeCell ref="B180:B182"/>
    <mergeCell ref="A170:A172"/>
    <mergeCell ref="B170:B172"/>
    <mergeCell ref="A173:A175"/>
    <mergeCell ref="B173:B175"/>
    <mergeCell ref="A164:A166"/>
    <mergeCell ref="B164:B166"/>
    <mergeCell ref="A167:A169"/>
    <mergeCell ref="B167:B169"/>
    <mergeCell ref="A158:A160"/>
    <mergeCell ref="B158:B160"/>
    <mergeCell ref="A161:A163"/>
    <mergeCell ref="B161:B163"/>
    <mergeCell ref="A152:A154"/>
    <mergeCell ref="B152:B154"/>
    <mergeCell ref="A155:A157"/>
    <mergeCell ref="B155:B157"/>
    <mergeCell ref="A146:A148"/>
    <mergeCell ref="B146:B148"/>
    <mergeCell ref="A149:A151"/>
    <mergeCell ref="B149:B151"/>
    <mergeCell ref="A140:A142"/>
    <mergeCell ref="B140:B142"/>
    <mergeCell ref="A143:A145"/>
    <mergeCell ref="B143:B145"/>
    <mergeCell ref="A134:A136"/>
    <mergeCell ref="B134:B136"/>
    <mergeCell ref="A137:A139"/>
    <mergeCell ref="B137:B139"/>
    <mergeCell ref="A128:A130"/>
    <mergeCell ref="B128:B130"/>
    <mergeCell ref="A131:A133"/>
    <mergeCell ref="B131:B133"/>
    <mergeCell ref="A122:A124"/>
    <mergeCell ref="B122:B124"/>
    <mergeCell ref="A125:A127"/>
    <mergeCell ref="B125:B127"/>
    <mergeCell ref="A115:A117"/>
    <mergeCell ref="B115:B117"/>
    <mergeCell ref="A119:A121"/>
    <mergeCell ref="B119:B121"/>
    <mergeCell ref="A109:A111"/>
    <mergeCell ref="B109:B111"/>
    <mergeCell ref="A112:A114"/>
    <mergeCell ref="B112:B114"/>
    <mergeCell ref="A103:A105"/>
    <mergeCell ref="B103:B105"/>
    <mergeCell ref="A106:A108"/>
    <mergeCell ref="B106:B108"/>
    <mergeCell ref="A97:A99"/>
    <mergeCell ref="B97:B99"/>
    <mergeCell ref="A100:A102"/>
    <mergeCell ref="B100:B102"/>
    <mergeCell ref="A91:A93"/>
    <mergeCell ref="B91:B93"/>
    <mergeCell ref="A94:A96"/>
    <mergeCell ref="B94:B96"/>
    <mergeCell ref="A85:A87"/>
    <mergeCell ref="B85:B87"/>
    <mergeCell ref="A88:A90"/>
    <mergeCell ref="B88:B90"/>
    <mergeCell ref="A79:A81"/>
    <mergeCell ref="B79:B81"/>
    <mergeCell ref="A82:A84"/>
    <mergeCell ref="B82:B84"/>
    <mergeCell ref="A73:A75"/>
    <mergeCell ref="B73:B75"/>
    <mergeCell ref="A76:A78"/>
    <mergeCell ref="B76:B78"/>
    <mergeCell ref="A67:A69"/>
    <mergeCell ref="B67:B69"/>
    <mergeCell ref="A70:A72"/>
    <mergeCell ref="B70:B72"/>
    <mergeCell ref="A61:A63"/>
    <mergeCell ref="B61:B63"/>
    <mergeCell ref="A64:A66"/>
    <mergeCell ref="B64:B66"/>
    <mergeCell ref="A57:A59"/>
    <mergeCell ref="B57:B59"/>
    <mergeCell ref="A51:A53"/>
    <mergeCell ref="B51:B53"/>
    <mergeCell ref="A54:A56"/>
    <mergeCell ref="B54:B56"/>
    <mergeCell ref="A45:A47"/>
    <mergeCell ref="B45:B47"/>
    <mergeCell ref="A48:A50"/>
    <mergeCell ref="B48:B50"/>
    <mergeCell ref="A33:A35"/>
    <mergeCell ref="B33:B35"/>
    <mergeCell ref="A42:A44"/>
    <mergeCell ref="B42:B44"/>
    <mergeCell ref="A36:A38"/>
    <mergeCell ref="A39:A41"/>
    <mergeCell ref="B36:B38"/>
    <mergeCell ref="B39:B41"/>
    <mergeCell ref="A9:A11"/>
    <mergeCell ref="B9:B11"/>
    <mergeCell ref="A12:A14"/>
    <mergeCell ref="B12:B14"/>
    <mergeCell ref="A7:B7"/>
    <mergeCell ref="A27:A29"/>
    <mergeCell ref="B27:B29"/>
    <mergeCell ref="A30:A32"/>
    <mergeCell ref="B30:B32"/>
    <mergeCell ref="A21:A23"/>
    <mergeCell ref="B21:B23"/>
    <mergeCell ref="A24:A26"/>
    <mergeCell ref="B24:B26"/>
    <mergeCell ref="A15:A17"/>
    <mergeCell ref="B15:B17"/>
    <mergeCell ref="A18:A20"/>
    <mergeCell ref="B18:B20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rowBreaks count="2" manualBreakCount="2">
    <brk id="102" max="33" man="1"/>
    <brk id="175" max="33" man="1"/>
  </rowBreaks>
  <colBreaks count="1" manualBreakCount="1">
    <brk id="3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Cronograma físico-financeiro</vt:lpstr>
      <vt:lpstr>Eventograma</vt:lpstr>
      <vt:lpstr>'Cronograma físico-financeiro'!Area_de_impressao</vt:lpstr>
      <vt:lpstr>Eventograma!Area_de_impressao</vt:lpstr>
      <vt:lpstr>'Cronograma físico-financeiro'!Titulos_de_impressao</vt:lpstr>
      <vt:lpstr>Eventograma!Titulos_de_impressao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Carolina Ferreira Gonzaga</dc:creator>
  <cp:lastModifiedBy>Ana Carolina</cp:lastModifiedBy>
  <cp:lastPrinted>2026-01-27T20:14:32Z</cp:lastPrinted>
  <dcterms:created xsi:type="dcterms:W3CDTF">2015-06-05T18:19:34Z</dcterms:created>
  <dcterms:modified xsi:type="dcterms:W3CDTF">2026-01-30T17:16:37Z</dcterms:modified>
</cp:coreProperties>
</file>